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codeName="ЭтаКнига" defaultThemeVersion="124226"/>
  <bookViews>
    <workbookView xWindow="120" yWindow="105" windowWidth="15120" windowHeight="8010" tabRatio="908" firstSheet="1" activeTab="9"/>
  </bookViews>
  <sheets>
    <sheet name="Не правильно_План на 01.09.2017" sheetId="10" state="hidden" r:id="rId1"/>
    <sheet name="План на 01.01.2018" sheetId="11" r:id="rId2"/>
    <sheet name="План на 01.02.2018" sheetId="1" r:id="rId3"/>
    <sheet name="План на 01.04.2018" sheetId="14" r:id="rId4"/>
    <sheet name="План на 01.05.2018 " sheetId="16" r:id="rId5"/>
    <sheet name="План на 01.06.2018 " sheetId="15" r:id="rId6"/>
    <sheet name="План на 01.07.2018" sheetId="19" r:id="rId7"/>
    <sheet name="План на 01.09.2018" sheetId="20" r:id="rId8"/>
    <sheet name="План на 01.10.2018" sheetId="21" r:id="rId9"/>
    <sheet name="План на 01.11.2018" sheetId="22" r:id="rId10"/>
  </sheets>
  <definedNames>
    <definedName name="_xlnm._FilterDatabase" localSheetId="2" hidden="1">'План на 01.02.2018'!$A$8:$AR$73</definedName>
    <definedName name="_xlnm._FilterDatabase" localSheetId="4" hidden="1">'План на 01.05.2018 '!$A$8:$AR$73</definedName>
    <definedName name="_xlnm._FilterDatabase" localSheetId="5" hidden="1">'План на 01.06.2018 '!$A$8:$AR$73</definedName>
    <definedName name="_xlnm._FilterDatabase" localSheetId="6" hidden="1">'План на 01.07.2018'!$A$8:$AR$73</definedName>
    <definedName name="_xlnm._FilterDatabase" localSheetId="7" hidden="1">'План на 01.09.2018'!$A$8:$AR$73</definedName>
    <definedName name="_xlnm.Print_Titles" localSheetId="2">'План на 01.02.2018'!$A:$C,'План на 01.02.2018'!$1:$8</definedName>
    <definedName name="_xlnm.Print_Titles" localSheetId="4">'План на 01.05.2018 '!$A:$C,'План на 01.05.2018 '!$1:$8</definedName>
    <definedName name="_xlnm.Print_Titles" localSheetId="5">'План на 01.06.2018 '!$A:$C,'План на 01.06.2018 '!$1:$8</definedName>
    <definedName name="_xlnm.Print_Titles" localSheetId="6">'План на 01.07.2018'!$A:$C,'План на 01.07.2018'!$1:$8</definedName>
    <definedName name="_xlnm.Print_Titles" localSheetId="7">'План на 01.09.2018'!$A:$C,'План на 01.09.2018'!$1:$8</definedName>
    <definedName name="_xlnm.Print_Area" localSheetId="2">'План на 01.02.2018'!$A$1:$AT$33</definedName>
    <definedName name="_xlnm.Print_Area" localSheetId="4">'План на 01.05.2018 '!$A$1:$AT$33</definedName>
    <definedName name="_xlnm.Print_Area" localSheetId="5">'План на 01.06.2018 '!$A$1:$AS$33</definedName>
    <definedName name="_xlnm.Print_Area" localSheetId="6">'План на 01.07.2018'!$A$1:$AT$33</definedName>
    <definedName name="_xlnm.Print_Area" localSheetId="7">'План на 01.09.2018'!$A$1:$AS$33</definedName>
  </definedNames>
  <calcPr calcId="125725" fullPrecision="0"/>
</workbook>
</file>

<file path=xl/calcChain.xml><?xml version="1.0" encoding="utf-8"?>
<calcChain xmlns="http://schemas.openxmlformats.org/spreadsheetml/2006/main">
  <c r="U38" i="10"/>
  <c r="V38"/>
  <c r="W38"/>
  <c r="X38"/>
  <c r="Y38"/>
  <c r="Z38"/>
  <c r="AA38"/>
  <c r="AB38"/>
  <c r="AC38"/>
  <c r="AD38"/>
  <c r="U39"/>
  <c r="V39"/>
  <c r="W39"/>
  <c r="X39"/>
  <c r="Y39"/>
  <c r="Z39"/>
  <c r="AA39"/>
  <c r="AB39"/>
  <c r="AC39"/>
  <c r="AD39"/>
  <c r="U40"/>
  <c r="V40"/>
  <c r="W40"/>
  <c r="X40"/>
  <c r="Y40"/>
  <c r="Z40"/>
  <c r="AA40"/>
  <c r="AB40"/>
  <c r="AC40"/>
  <c r="AD40"/>
  <c r="U41"/>
  <c r="V41"/>
  <c r="W41"/>
  <c r="X41"/>
  <c r="Y41"/>
  <c r="Z41"/>
  <c r="AA41"/>
  <c r="AB41"/>
  <c r="AC41"/>
  <c r="AD41"/>
  <c r="U42"/>
  <c r="V42"/>
  <c r="W42"/>
  <c r="X42"/>
  <c r="Y42"/>
  <c r="Z42"/>
  <c r="AA42"/>
  <c r="AB42"/>
  <c r="AC42"/>
  <c r="AD42"/>
  <c r="U43"/>
  <c r="V43"/>
  <c r="W43"/>
  <c r="X43"/>
  <c r="Y43"/>
  <c r="Z43"/>
  <c r="AA43"/>
  <c r="AB43"/>
  <c r="AC43"/>
  <c r="AD43"/>
  <c r="U44"/>
  <c r="V44"/>
  <c r="W44"/>
  <c r="X44"/>
  <c r="Y44"/>
  <c r="Z44"/>
  <c r="AA44"/>
  <c r="AB44"/>
  <c r="AC44"/>
  <c r="AD44"/>
  <c r="U46"/>
  <c r="V46"/>
  <c r="W46"/>
  <c r="X46"/>
  <c r="Y46"/>
  <c r="Z46"/>
  <c r="AA46"/>
  <c r="AB46"/>
  <c r="AC46"/>
  <c r="AD46"/>
  <c r="U47"/>
  <c r="V47"/>
  <c r="W47"/>
  <c r="X47"/>
  <c r="Y47"/>
  <c r="Z47"/>
  <c r="AA47"/>
  <c r="AB47"/>
  <c r="AC47"/>
  <c r="AD47"/>
  <c r="U48"/>
  <c r="V48"/>
  <c r="W48"/>
  <c r="X48"/>
  <c r="Y48"/>
  <c r="Z48"/>
  <c r="AA48"/>
  <c r="AB48"/>
  <c r="AC48"/>
  <c r="AD48"/>
  <c r="U49"/>
  <c r="V49"/>
  <c r="W49"/>
  <c r="X49"/>
  <c r="Y49"/>
  <c r="Z49"/>
  <c r="AA49"/>
  <c r="AB49"/>
  <c r="AC49"/>
  <c r="AD49"/>
  <c r="U50"/>
  <c r="V50"/>
  <c r="W50"/>
  <c r="X50"/>
  <c r="Y50"/>
  <c r="Z50"/>
  <c r="AA50"/>
  <c r="AB50"/>
  <c r="AC50"/>
  <c r="AD50"/>
  <c r="U51"/>
  <c r="V51"/>
  <c r="W51"/>
  <c r="X51"/>
  <c r="Y51"/>
  <c r="Z51"/>
  <c r="AA51"/>
  <c r="AB51"/>
  <c r="AC51"/>
  <c r="AD51"/>
  <c r="U52"/>
  <c r="V52"/>
  <c r="W52"/>
  <c r="X52"/>
  <c r="Y52"/>
  <c r="Z52"/>
  <c r="AA52"/>
  <c r="AB52"/>
  <c r="AC52"/>
  <c r="AD52"/>
  <c r="U53"/>
  <c r="V53"/>
  <c r="W53"/>
  <c r="X53"/>
  <c r="Y53"/>
  <c r="Z53"/>
  <c r="AA53"/>
  <c r="AB53"/>
  <c r="AC53"/>
  <c r="AD53"/>
  <c r="U55"/>
  <c r="V55"/>
  <c r="W55"/>
  <c r="X55"/>
  <c r="Y55"/>
  <c r="Z55"/>
  <c r="AA55"/>
  <c r="AB55"/>
  <c r="AC55"/>
  <c r="AD55"/>
  <c r="U56"/>
  <c r="V56"/>
  <c r="W56"/>
  <c r="X56"/>
  <c r="Y56"/>
  <c r="Z56"/>
  <c r="AA56"/>
  <c r="AB56"/>
  <c r="AC56"/>
  <c r="AD56"/>
  <c r="U57"/>
  <c r="V57"/>
  <c r="W57"/>
  <c r="X57"/>
  <c r="Y57"/>
  <c r="Z57"/>
  <c r="AA57"/>
  <c r="AB57"/>
  <c r="AC57"/>
  <c r="AD57"/>
  <c r="U58"/>
  <c r="V58"/>
  <c r="W58"/>
  <c r="X58"/>
  <c r="Y58"/>
  <c r="Z58"/>
  <c r="AA58"/>
  <c r="AB58"/>
  <c r="AC58"/>
  <c r="AD58"/>
  <c r="U59"/>
  <c r="V59"/>
  <c r="W59"/>
  <c r="X59"/>
  <c r="Y59"/>
  <c r="Z59"/>
  <c r="AA59"/>
  <c r="AB59"/>
  <c r="AC59"/>
  <c r="AD59"/>
  <c r="U60"/>
  <c r="V60"/>
  <c r="W60"/>
  <c r="X60"/>
  <c r="Y60"/>
  <c r="Z60"/>
  <c r="AA60"/>
  <c r="AB60"/>
  <c r="AC60"/>
  <c r="AD60"/>
  <c r="U61"/>
  <c r="V61"/>
  <c r="W61"/>
  <c r="X61"/>
  <c r="Y61"/>
  <c r="Z61"/>
  <c r="AA61"/>
  <c r="AB61"/>
  <c r="AC61"/>
  <c r="AD61"/>
  <c r="U62"/>
  <c r="V62"/>
  <c r="W62"/>
  <c r="X62"/>
  <c r="Y62"/>
  <c r="Z62"/>
  <c r="AA62"/>
  <c r="AB62"/>
  <c r="AC62"/>
  <c r="AD62"/>
  <c r="U63"/>
  <c r="V63"/>
  <c r="W63"/>
  <c r="X63"/>
  <c r="Y63"/>
  <c r="Z63"/>
  <c r="AA63"/>
  <c r="AB63"/>
  <c r="AC63"/>
  <c r="AD63"/>
  <c r="U65"/>
  <c r="V65"/>
  <c r="W65"/>
  <c r="X65"/>
  <c r="Y65"/>
  <c r="Z65"/>
  <c r="AA65"/>
  <c r="AB65"/>
  <c r="AC65"/>
  <c r="AD65"/>
  <c r="U66"/>
  <c r="V66"/>
  <c r="W66"/>
  <c r="X66"/>
  <c r="Y66"/>
  <c r="Z66"/>
  <c r="AA66"/>
  <c r="AB66"/>
  <c r="AC66"/>
  <c r="AD66"/>
  <c r="U67"/>
  <c r="V67"/>
  <c r="W67"/>
  <c r="X67"/>
  <c r="Y67"/>
  <c r="Z67"/>
  <c r="AA67"/>
  <c r="AB67"/>
  <c r="AC67"/>
  <c r="AD67"/>
  <c r="U68"/>
  <c r="V68"/>
  <c r="W68"/>
  <c r="X68"/>
  <c r="Y68"/>
  <c r="Z68"/>
  <c r="AA68"/>
  <c r="AB68"/>
  <c r="AC68"/>
  <c r="AD68"/>
  <c r="U69"/>
  <c r="V69"/>
  <c r="W69"/>
  <c r="X69"/>
  <c r="Y69"/>
  <c r="Z69"/>
  <c r="AA69"/>
  <c r="AB69"/>
  <c r="AC69"/>
  <c r="AD69"/>
  <c r="U70"/>
  <c r="V70"/>
  <c r="W70"/>
  <c r="X70"/>
  <c r="Y70"/>
  <c r="Z70"/>
  <c r="AA70"/>
  <c r="AB70"/>
  <c r="AC70"/>
  <c r="AD70"/>
  <c r="U71"/>
  <c r="V71"/>
  <c r="W71"/>
  <c r="X71"/>
  <c r="Y71"/>
  <c r="Z71"/>
  <c r="AA71"/>
  <c r="AB71"/>
  <c r="AC71"/>
  <c r="AD71"/>
  <c r="T53"/>
  <c r="T51"/>
  <c r="T50"/>
  <c r="T49"/>
  <c r="T48"/>
  <c r="T47"/>
  <c r="T41"/>
  <c r="T40"/>
  <c r="T71"/>
  <c r="T70"/>
  <c r="T69"/>
  <c r="T68"/>
  <c r="T67"/>
  <c r="T66"/>
  <c r="T65"/>
  <c r="T63"/>
  <c r="T62"/>
  <c r="T61"/>
  <c r="T60"/>
  <c r="T59"/>
  <c r="T58"/>
  <c r="T57"/>
  <c r="T56"/>
  <c r="T55"/>
  <c r="T52"/>
  <c r="T46"/>
  <c r="T43"/>
  <c r="T42"/>
  <c r="T39"/>
  <c r="T38"/>
  <c r="AC37" l="1"/>
  <c r="AA37"/>
  <c r="Y37"/>
  <c r="W37"/>
  <c r="U37"/>
  <c r="AD37"/>
  <c r="AB37"/>
  <c r="Z37"/>
  <c r="X37"/>
  <c r="V37"/>
  <c r="AQ109"/>
  <c r="AP109"/>
  <c r="AO109"/>
  <c r="AN109"/>
  <c r="AM109"/>
  <c r="AL109"/>
  <c r="AK109"/>
  <c r="AJ109"/>
  <c r="AI109"/>
  <c r="AH109"/>
  <c r="AG109"/>
  <c r="AF109"/>
  <c r="AE109"/>
  <c r="AD109"/>
  <c r="AC109"/>
  <c r="AB109"/>
  <c r="AA109"/>
  <c r="Z109"/>
  <c r="Y109"/>
  <c r="X109"/>
  <c r="W109"/>
  <c r="V109"/>
  <c r="U109"/>
  <c r="T109"/>
  <c r="S109"/>
  <c r="R109"/>
  <c r="Q109"/>
  <c r="P109"/>
  <c r="O109"/>
  <c r="N109"/>
  <c r="M109"/>
  <c r="L109"/>
  <c r="K109"/>
  <c r="J109"/>
  <c r="I109"/>
  <c r="H109"/>
  <c r="G109"/>
  <c r="F109"/>
  <c r="E109"/>
  <c r="D109"/>
  <c r="AQ103"/>
  <c r="AP103"/>
  <c r="AO103"/>
  <c r="AN103"/>
  <c r="AM103"/>
  <c r="AL103"/>
  <c r="AK103"/>
  <c r="AJ103"/>
  <c r="AI103"/>
  <c r="AH103"/>
  <c r="AG103"/>
  <c r="AF103"/>
  <c r="AE103"/>
  <c r="AD103"/>
  <c r="AC103"/>
  <c r="AB103"/>
  <c r="AA103"/>
  <c r="Z103"/>
  <c r="Y103"/>
  <c r="X103"/>
  <c r="W103"/>
  <c r="V103"/>
  <c r="U103"/>
  <c r="T103"/>
  <c r="S103"/>
  <c r="R103"/>
  <c r="Q103"/>
  <c r="P103"/>
  <c r="O103"/>
  <c r="N103"/>
  <c r="M103"/>
  <c r="L103"/>
  <c r="K103"/>
  <c r="J103"/>
  <c r="I103"/>
  <c r="H103"/>
  <c r="G103"/>
  <c r="F103"/>
  <c r="E103"/>
  <c r="D103"/>
  <c r="AF71"/>
  <c r="AG71" s="1"/>
  <c r="AH71" s="1"/>
  <c r="AI71" s="1"/>
  <c r="AJ71" s="1"/>
  <c r="AK71" s="1"/>
  <c r="AL71" s="1"/>
  <c r="AM71" s="1"/>
  <c r="AN71" s="1"/>
  <c r="AO71" s="1"/>
  <c r="AP71" s="1"/>
  <c r="D71"/>
  <c r="AF70"/>
  <c r="AG70" s="1"/>
  <c r="AH70" s="1"/>
  <c r="AI70" s="1"/>
  <c r="AJ70" s="1"/>
  <c r="AK70" s="1"/>
  <c r="AL70" s="1"/>
  <c r="AM70" s="1"/>
  <c r="AN70" s="1"/>
  <c r="AO70" s="1"/>
  <c r="AP70" s="1"/>
  <c r="D70"/>
  <c r="AF69"/>
  <c r="AG69" s="1"/>
  <c r="AH69" s="1"/>
  <c r="AI69" s="1"/>
  <c r="AJ69" s="1"/>
  <c r="AK69" s="1"/>
  <c r="AL69" s="1"/>
  <c r="AM69" s="1"/>
  <c r="AN69" s="1"/>
  <c r="AO69" s="1"/>
  <c r="AP69" s="1"/>
  <c r="D69"/>
  <c r="AF68"/>
  <c r="AG68" s="1"/>
  <c r="AH68" s="1"/>
  <c r="AI68" s="1"/>
  <c r="AJ68" s="1"/>
  <c r="AK68" s="1"/>
  <c r="AL68" s="1"/>
  <c r="AM68" s="1"/>
  <c r="AN68" s="1"/>
  <c r="AO68" s="1"/>
  <c r="AP68" s="1"/>
  <c r="D68"/>
  <c r="AF67"/>
  <c r="AG67" s="1"/>
  <c r="AH67" s="1"/>
  <c r="AI67" s="1"/>
  <c r="AJ67" s="1"/>
  <c r="AK67" s="1"/>
  <c r="AL67" s="1"/>
  <c r="AM67" s="1"/>
  <c r="AN67" s="1"/>
  <c r="AO67" s="1"/>
  <c r="AP67" s="1"/>
  <c r="D67"/>
  <c r="AF66"/>
  <c r="AG66" s="1"/>
  <c r="AH66" s="1"/>
  <c r="AI66" s="1"/>
  <c r="AJ66" s="1"/>
  <c r="AK66" s="1"/>
  <c r="AL66" s="1"/>
  <c r="AM66" s="1"/>
  <c r="AN66" s="1"/>
  <c r="AO66" s="1"/>
  <c r="AP66" s="1"/>
  <c r="D66"/>
  <c r="AF65"/>
  <c r="AG65" s="1"/>
  <c r="AH65" s="1"/>
  <c r="AI65" s="1"/>
  <c r="AJ65" s="1"/>
  <c r="AK65" s="1"/>
  <c r="AL65" s="1"/>
  <c r="AM65" s="1"/>
  <c r="AN65" s="1"/>
  <c r="AO65" s="1"/>
  <c r="AP65" s="1"/>
  <c r="D65"/>
  <c r="D64"/>
  <c r="AF63"/>
  <c r="AG63" s="1"/>
  <c r="AH63" s="1"/>
  <c r="AI63" s="1"/>
  <c r="AJ63" s="1"/>
  <c r="AK63" s="1"/>
  <c r="AL63" s="1"/>
  <c r="AM63" s="1"/>
  <c r="AN63" s="1"/>
  <c r="AO63" s="1"/>
  <c r="AP63" s="1"/>
  <c r="D63"/>
  <c r="AF62"/>
  <c r="AG62" s="1"/>
  <c r="AH62" s="1"/>
  <c r="AI62" s="1"/>
  <c r="AJ62" s="1"/>
  <c r="AK62" s="1"/>
  <c r="AL62" s="1"/>
  <c r="AM62" s="1"/>
  <c r="AN62" s="1"/>
  <c r="AO62" s="1"/>
  <c r="AP62" s="1"/>
  <c r="D62"/>
  <c r="AF61"/>
  <c r="AG61" s="1"/>
  <c r="AH61" s="1"/>
  <c r="AI61" s="1"/>
  <c r="AJ61" s="1"/>
  <c r="AK61" s="1"/>
  <c r="AL61" s="1"/>
  <c r="AM61" s="1"/>
  <c r="AN61" s="1"/>
  <c r="AO61" s="1"/>
  <c r="AP61" s="1"/>
  <c r="D61"/>
  <c r="AF60"/>
  <c r="AG60" s="1"/>
  <c r="AH60" s="1"/>
  <c r="AI60" s="1"/>
  <c r="AJ60" s="1"/>
  <c r="AK60" s="1"/>
  <c r="AL60" s="1"/>
  <c r="AM60" s="1"/>
  <c r="AN60" s="1"/>
  <c r="AO60" s="1"/>
  <c r="AP60" s="1"/>
  <c r="D60"/>
  <c r="AF59"/>
  <c r="AG59" s="1"/>
  <c r="AH59" s="1"/>
  <c r="AI59" s="1"/>
  <c r="AJ59" s="1"/>
  <c r="AK59" s="1"/>
  <c r="AL59" s="1"/>
  <c r="AM59" s="1"/>
  <c r="AN59" s="1"/>
  <c r="AO59" s="1"/>
  <c r="AP59" s="1"/>
  <c r="D59"/>
  <c r="AF58"/>
  <c r="AG58" s="1"/>
  <c r="AH58" s="1"/>
  <c r="AI58" s="1"/>
  <c r="AJ58" s="1"/>
  <c r="AK58" s="1"/>
  <c r="AL58" s="1"/>
  <c r="AM58" s="1"/>
  <c r="AN58" s="1"/>
  <c r="AO58" s="1"/>
  <c r="AP58" s="1"/>
  <c r="D58"/>
  <c r="AF57"/>
  <c r="AG57" s="1"/>
  <c r="AH57" s="1"/>
  <c r="AI57" s="1"/>
  <c r="AJ57" s="1"/>
  <c r="AK57" s="1"/>
  <c r="AL57" s="1"/>
  <c r="AM57" s="1"/>
  <c r="AN57" s="1"/>
  <c r="AO57" s="1"/>
  <c r="AP57" s="1"/>
  <c r="D57"/>
  <c r="AF56"/>
  <c r="AG56" s="1"/>
  <c r="AH56" s="1"/>
  <c r="AI56" s="1"/>
  <c r="AJ56" s="1"/>
  <c r="AK56" s="1"/>
  <c r="AL56" s="1"/>
  <c r="AM56" s="1"/>
  <c r="AN56" s="1"/>
  <c r="AO56" s="1"/>
  <c r="AP56" s="1"/>
  <c r="D56"/>
  <c r="AF55"/>
  <c r="AG55" s="1"/>
  <c r="AH55" s="1"/>
  <c r="AI55" s="1"/>
  <c r="AJ55" s="1"/>
  <c r="AK55" s="1"/>
  <c r="AL55" s="1"/>
  <c r="AM55" s="1"/>
  <c r="AN55" s="1"/>
  <c r="AO55" s="1"/>
  <c r="AP55" s="1"/>
  <c r="D55"/>
  <c r="AE53"/>
  <c r="D53"/>
  <c r="AF52"/>
  <c r="AG52" s="1"/>
  <c r="AH52" s="1"/>
  <c r="AI52" s="1"/>
  <c r="AJ52" s="1"/>
  <c r="AK52" s="1"/>
  <c r="AL52" s="1"/>
  <c r="AM52" s="1"/>
  <c r="AN52" s="1"/>
  <c r="AO52" s="1"/>
  <c r="AP52" s="1"/>
  <c r="D52"/>
  <c r="D51"/>
  <c r="AF50"/>
  <c r="AG50" s="1"/>
  <c r="AH50" s="1"/>
  <c r="AI50" s="1"/>
  <c r="AJ50" s="1"/>
  <c r="AK50" s="1"/>
  <c r="AL50" s="1"/>
  <c r="AM50" s="1"/>
  <c r="AN50" s="1"/>
  <c r="AO50" s="1"/>
  <c r="AP50" s="1"/>
  <c r="D50"/>
  <c r="D49"/>
  <c r="AF48"/>
  <c r="AG48" s="1"/>
  <c r="AH48" s="1"/>
  <c r="AI48" s="1"/>
  <c r="AJ48" s="1"/>
  <c r="AK48" s="1"/>
  <c r="AL48" s="1"/>
  <c r="AM48" s="1"/>
  <c r="AN48" s="1"/>
  <c r="AO48" s="1"/>
  <c r="AP48" s="1"/>
  <c r="D48"/>
  <c r="AE47"/>
  <c r="D47"/>
  <c r="AF46"/>
  <c r="AG46" s="1"/>
  <c r="AH46" s="1"/>
  <c r="AI46" s="1"/>
  <c r="AJ46" s="1"/>
  <c r="AK46" s="1"/>
  <c r="AL46" s="1"/>
  <c r="AM46" s="1"/>
  <c r="AN46" s="1"/>
  <c r="AO46" s="1"/>
  <c r="AP46" s="1"/>
  <c r="D46"/>
  <c r="T44"/>
  <c r="AE44" s="1"/>
  <c r="D44"/>
  <c r="AF43"/>
  <c r="AG43" s="1"/>
  <c r="AH43" s="1"/>
  <c r="AI43" s="1"/>
  <c r="AJ43" s="1"/>
  <c r="AK43" s="1"/>
  <c r="AL43" s="1"/>
  <c r="AM43" s="1"/>
  <c r="AN43" s="1"/>
  <c r="AO43" s="1"/>
  <c r="AP43" s="1"/>
  <c r="D43"/>
  <c r="AF42"/>
  <c r="AG42" s="1"/>
  <c r="AH42" s="1"/>
  <c r="AI42" s="1"/>
  <c r="AJ42" s="1"/>
  <c r="AK42" s="1"/>
  <c r="AL42" s="1"/>
  <c r="AM42" s="1"/>
  <c r="AN42" s="1"/>
  <c r="AO42" s="1"/>
  <c r="AP42" s="1"/>
  <c r="D42"/>
  <c r="AF41"/>
  <c r="AG41" s="1"/>
  <c r="AH41" s="1"/>
  <c r="AI41" s="1"/>
  <c r="AJ41" s="1"/>
  <c r="AK41" s="1"/>
  <c r="AL41" s="1"/>
  <c r="AM41" s="1"/>
  <c r="AN41" s="1"/>
  <c r="AO41" s="1"/>
  <c r="AP41" s="1"/>
  <c r="D41"/>
  <c r="AF40"/>
  <c r="AG40" s="1"/>
  <c r="AH40" s="1"/>
  <c r="AI40" s="1"/>
  <c r="AJ40" s="1"/>
  <c r="AK40" s="1"/>
  <c r="AL40" s="1"/>
  <c r="AM40" s="1"/>
  <c r="AN40" s="1"/>
  <c r="AO40" s="1"/>
  <c r="AP40" s="1"/>
  <c r="D40"/>
  <c r="AF39"/>
  <c r="AG39" s="1"/>
  <c r="AH39" s="1"/>
  <c r="AI39" s="1"/>
  <c r="AJ39" s="1"/>
  <c r="AK39" s="1"/>
  <c r="AL39" s="1"/>
  <c r="AM39" s="1"/>
  <c r="AN39" s="1"/>
  <c r="AO39" s="1"/>
  <c r="AP39" s="1"/>
  <c r="D39"/>
  <c r="AF38"/>
  <c r="D38"/>
  <c r="T37"/>
  <c r="E36"/>
  <c r="D36"/>
  <c r="E35"/>
  <c r="D35"/>
  <c r="E34"/>
  <c r="D34"/>
  <c r="E33"/>
  <c r="D33"/>
  <c r="E32"/>
  <c r="D32"/>
  <c r="E31"/>
  <c r="D31"/>
  <c r="E30"/>
  <c r="D30"/>
  <c r="E29"/>
  <c r="D29"/>
  <c r="E28"/>
  <c r="D28"/>
  <c r="E27"/>
  <c r="D27"/>
  <c r="E26"/>
  <c r="D26"/>
  <c r="E22"/>
  <c r="D22"/>
  <c r="E21"/>
  <c r="D21"/>
  <c r="E20"/>
  <c r="D20"/>
  <c r="E19"/>
  <c r="D19"/>
  <c r="E18"/>
  <c r="D18"/>
  <c r="E17"/>
  <c r="D17"/>
  <c r="E16"/>
  <c r="D16"/>
  <c r="E15"/>
  <c r="D15"/>
  <c r="E14"/>
  <c r="D14"/>
  <c r="E13"/>
  <c r="D13"/>
  <c r="E12"/>
  <c r="D12"/>
  <c r="E11"/>
  <c r="D11"/>
  <c r="D10" s="1"/>
  <c r="D9" s="1"/>
  <c r="S10"/>
  <c r="S9" s="1"/>
  <c r="R10"/>
  <c r="Q10"/>
  <c r="Q9" s="1"/>
  <c r="P10"/>
  <c r="P9" s="1"/>
  <c r="O10"/>
  <c r="O9" s="1"/>
  <c r="N10"/>
  <c r="M10"/>
  <c r="M9" s="1"/>
  <c r="L10"/>
  <c r="L9" s="1"/>
  <c r="K10"/>
  <c r="K9" s="1"/>
  <c r="J10"/>
  <c r="I10"/>
  <c r="I9" s="1"/>
  <c r="H10"/>
  <c r="H9" s="1"/>
  <c r="G10"/>
  <c r="G9" s="1"/>
  <c r="F10"/>
  <c r="E10"/>
  <c r="E9" s="1"/>
  <c r="R9"/>
  <c r="N9"/>
  <c r="J9"/>
  <c r="F9"/>
  <c r="V11" l="1"/>
  <c r="X11"/>
  <c r="Z11"/>
  <c r="AB11"/>
  <c r="AD11"/>
  <c r="T11"/>
  <c r="AE11" s="1"/>
  <c r="U11"/>
  <c r="W11"/>
  <c r="Y11"/>
  <c r="AA11"/>
  <c r="AC11"/>
  <c r="V12"/>
  <c r="V10" s="1"/>
  <c r="V9" s="1"/>
  <c r="X12"/>
  <c r="Z12"/>
  <c r="AB12"/>
  <c r="AD12"/>
  <c r="T12"/>
  <c r="U12"/>
  <c r="W12"/>
  <c r="Y12"/>
  <c r="AA12"/>
  <c r="AC12"/>
  <c r="V13"/>
  <c r="X13"/>
  <c r="Z13"/>
  <c r="AB13"/>
  <c r="AD13"/>
  <c r="U13"/>
  <c r="W13"/>
  <c r="Y13"/>
  <c r="AA13"/>
  <c r="AC13"/>
  <c r="T13"/>
  <c r="V14"/>
  <c r="X14"/>
  <c r="Z14"/>
  <c r="AB14"/>
  <c r="AD14"/>
  <c r="T14"/>
  <c r="U14"/>
  <c r="W14"/>
  <c r="Y14"/>
  <c r="AA14"/>
  <c r="AC14"/>
  <c r="V15"/>
  <c r="X15"/>
  <c r="Z15"/>
  <c r="AB15"/>
  <c r="AD15"/>
  <c r="T15"/>
  <c r="AE15" s="1"/>
  <c r="U15"/>
  <c r="W15"/>
  <c r="Y15"/>
  <c r="AA15"/>
  <c r="AC15"/>
  <c r="V16"/>
  <c r="X16"/>
  <c r="Z16"/>
  <c r="AB16"/>
  <c r="AD16"/>
  <c r="T16"/>
  <c r="U16"/>
  <c r="W16"/>
  <c r="Y16"/>
  <c r="AA16"/>
  <c r="AC16"/>
  <c r="V17"/>
  <c r="X17"/>
  <c r="Z17"/>
  <c r="AB17"/>
  <c r="AD17"/>
  <c r="U17"/>
  <c r="W17"/>
  <c r="Y17"/>
  <c r="AA17"/>
  <c r="AC17"/>
  <c r="T17"/>
  <c r="V18"/>
  <c r="X18"/>
  <c r="Z18"/>
  <c r="AB18"/>
  <c r="AD18"/>
  <c r="T18"/>
  <c r="U18"/>
  <c r="AE18" s="1"/>
  <c r="W18"/>
  <c r="Y18"/>
  <c r="AA18"/>
  <c r="AC18"/>
  <c r="V19"/>
  <c r="X19"/>
  <c r="Z19"/>
  <c r="AB19"/>
  <c r="AD19"/>
  <c r="T19"/>
  <c r="AE19" s="1"/>
  <c r="U19"/>
  <c r="W19"/>
  <c r="Y19"/>
  <c r="AA19"/>
  <c r="AC19"/>
  <c r="V20"/>
  <c r="X20"/>
  <c r="Z20"/>
  <c r="AB20"/>
  <c r="AD20"/>
  <c r="T20"/>
  <c r="U20"/>
  <c r="W20"/>
  <c r="Y20"/>
  <c r="AA20"/>
  <c r="AC20"/>
  <c r="V21"/>
  <c r="X21"/>
  <c r="X104" s="1"/>
  <c r="Z21"/>
  <c r="AB21"/>
  <c r="AB104" s="1"/>
  <c r="AD21"/>
  <c r="T21"/>
  <c r="U21"/>
  <c r="W21"/>
  <c r="Y21"/>
  <c r="AA21"/>
  <c r="AC21"/>
  <c r="V22"/>
  <c r="V110" s="1"/>
  <c r="X22"/>
  <c r="Z22"/>
  <c r="AB22"/>
  <c r="AD22"/>
  <c r="AD110" s="1"/>
  <c r="T22"/>
  <c r="U22"/>
  <c r="U110" s="1"/>
  <c r="W22"/>
  <c r="Y22"/>
  <c r="Y110" s="1"/>
  <c r="AA22"/>
  <c r="AC22"/>
  <c r="AC110" s="1"/>
  <c r="V26"/>
  <c r="X26"/>
  <c r="Z26"/>
  <c r="AB26"/>
  <c r="AD26"/>
  <c r="T26"/>
  <c r="U26"/>
  <c r="W26"/>
  <c r="Y26"/>
  <c r="AA26"/>
  <c r="AC26"/>
  <c r="V27"/>
  <c r="X27"/>
  <c r="Z27"/>
  <c r="AB27"/>
  <c r="AD27"/>
  <c r="U27"/>
  <c r="W27"/>
  <c r="Y27"/>
  <c r="AA27"/>
  <c r="AC27"/>
  <c r="T27"/>
  <c r="V28"/>
  <c r="X28"/>
  <c r="Z28"/>
  <c r="AB28"/>
  <c r="AD28"/>
  <c r="T28"/>
  <c r="U28"/>
  <c r="W28"/>
  <c r="Y28"/>
  <c r="AA28"/>
  <c r="AC28"/>
  <c r="V29"/>
  <c r="X29"/>
  <c r="Z29"/>
  <c r="AB29"/>
  <c r="AD29"/>
  <c r="T29"/>
  <c r="U29"/>
  <c r="W29"/>
  <c r="Y29"/>
  <c r="AA29"/>
  <c r="AC29"/>
  <c r="V30"/>
  <c r="X30"/>
  <c r="Z30"/>
  <c r="AB30"/>
  <c r="AD30"/>
  <c r="T30"/>
  <c r="AE30" s="1"/>
  <c r="U30"/>
  <c r="W30"/>
  <c r="Y30"/>
  <c r="AA30"/>
  <c r="AC30"/>
  <c r="V31"/>
  <c r="X31"/>
  <c r="Z31"/>
  <c r="AB31"/>
  <c r="AD31"/>
  <c r="T31"/>
  <c r="U31"/>
  <c r="W31"/>
  <c r="Y31"/>
  <c r="AA31"/>
  <c r="AC31"/>
  <c r="V32"/>
  <c r="X32"/>
  <c r="Z32"/>
  <c r="AB32"/>
  <c r="AD32"/>
  <c r="U32"/>
  <c r="W32"/>
  <c r="Y32"/>
  <c r="AA32"/>
  <c r="AC32"/>
  <c r="T32"/>
  <c r="V33"/>
  <c r="X33"/>
  <c r="Z33"/>
  <c r="AB33"/>
  <c r="AD33"/>
  <c r="T33"/>
  <c r="U33"/>
  <c r="W33"/>
  <c r="Y33"/>
  <c r="AA33"/>
  <c r="AC33"/>
  <c r="V34"/>
  <c r="X34"/>
  <c r="Z34"/>
  <c r="AB34"/>
  <c r="AD34"/>
  <c r="T34"/>
  <c r="U34"/>
  <c r="W34"/>
  <c r="Y34"/>
  <c r="AA34"/>
  <c r="AC34"/>
  <c r="V35"/>
  <c r="X35"/>
  <c r="Z35"/>
  <c r="AB35"/>
  <c r="AD35"/>
  <c r="T35"/>
  <c r="U35"/>
  <c r="W35"/>
  <c r="Y35"/>
  <c r="AA35"/>
  <c r="AC35"/>
  <c r="V36"/>
  <c r="X36"/>
  <c r="Z36"/>
  <c r="AB36"/>
  <c r="AD36"/>
  <c r="U36"/>
  <c r="W36"/>
  <c r="Y36"/>
  <c r="AA36"/>
  <c r="AC36"/>
  <c r="T36"/>
  <c r="AG38"/>
  <c r="AE13"/>
  <c r="AD10"/>
  <c r="AD9" s="1"/>
  <c r="AE17"/>
  <c r="W104"/>
  <c r="AE26"/>
  <c r="AB110"/>
  <c r="X110"/>
  <c r="T110"/>
  <c r="AF11"/>
  <c r="AF13"/>
  <c r="AE14"/>
  <c r="AF17"/>
  <c r="AG17" s="1"/>
  <c r="AH17" s="1"/>
  <c r="AI17" s="1"/>
  <c r="AJ17" s="1"/>
  <c r="AK17" s="1"/>
  <c r="AL17" s="1"/>
  <c r="AM17" s="1"/>
  <c r="AN17" s="1"/>
  <c r="AO17" s="1"/>
  <c r="AP17" s="1"/>
  <c r="AF19"/>
  <c r="AG19" s="1"/>
  <c r="AH19" s="1"/>
  <c r="AI19" s="1"/>
  <c r="AJ19" s="1"/>
  <c r="AK19" s="1"/>
  <c r="AL19" s="1"/>
  <c r="AM19" s="1"/>
  <c r="AN19" s="1"/>
  <c r="AO19" s="1"/>
  <c r="AP19" s="1"/>
  <c r="W110"/>
  <c r="AE22"/>
  <c r="AE110" s="1"/>
  <c r="AE34"/>
  <c r="AE39"/>
  <c r="AQ39" s="1"/>
  <c r="AE41"/>
  <c r="AE43"/>
  <c r="AQ43" s="1"/>
  <c r="U104"/>
  <c r="Y104"/>
  <c r="AC104"/>
  <c r="AA110"/>
  <c r="AF27"/>
  <c r="AF29"/>
  <c r="AF31"/>
  <c r="AF33"/>
  <c r="AF35"/>
  <c r="AE38"/>
  <c r="AE40"/>
  <c r="AE42"/>
  <c r="AQ42" s="1"/>
  <c r="V104"/>
  <c r="Z104"/>
  <c r="AD104"/>
  <c r="Z110"/>
  <c r="AF44"/>
  <c r="AG44" s="1"/>
  <c r="AH44" s="1"/>
  <c r="AI44" s="1"/>
  <c r="AJ44" s="1"/>
  <c r="AK44" s="1"/>
  <c r="AL44" s="1"/>
  <c r="AM44" s="1"/>
  <c r="AN44" s="1"/>
  <c r="AO44" s="1"/>
  <c r="AP44" s="1"/>
  <c r="AQ44" s="1"/>
  <c r="AE46"/>
  <c r="AQ46" s="1"/>
  <c r="AF47"/>
  <c r="AG47" s="1"/>
  <c r="AH47" s="1"/>
  <c r="AI47" s="1"/>
  <c r="AJ47" s="1"/>
  <c r="AK47" s="1"/>
  <c r="AL47" s="1"/>
  <c r="AM47" s="1"/>
  <c r="AN47" s="1"/>
  <c r="AO47" s="1"/>
  <c r="AP47" s="1"/>
  <c r="AQ47" s="1"/>
  <c r="AE48"/>
  <c r="AQ48" s="1"/>
  <c r="AF49"/>
  <c r="AG49" s="1"/>
  <c r="AH49" s="1"/>
  <c r="AI49" s="1"/>
  <c r="AJ49" s="1"/>
  <c r="AK49" s="1"/>
  <c r="AL49" s="1"/>
  <c r="AM49" s="1"/>
  <c r="AN49" s="1"/>
  <c r="AO49" s="1"/>
  <c r="AP49" s="1"/>
  <c r="AE50"/>
  <c r="AF51"/>
  <c r="AG51" s="1"/>
  <c r="AH51" s="1"/>
  <c r="AI51" s="1"/>
  <c r="AJ51" s="1"/>
  <c r="AK51" s="1"/>
  <c r="AL51" s="1"/>
  <c r="AM51" s="1"/>
  <c r="AN51" s="1"/>
  <c r="AO51" s="1"/>
  <c r="AP51" s="1"/>
  <c r="AE52"/>
  <c r="AF53"/>
  <c r="AG53" s="1"/>
  <c r="AH53" s="1"/>
  <c r="AI53" s="1"/>
  <c r="AJ53" s="1"/>
  <c r="AK53" s="1"/>
  <c r="AL53" s="1"/>
  <c r="AM53" s="1"/>
  <c r="AN53" s="1"/>
  <c r="AO53" s="1"/>
  <c r="AP53" s="1"/>
  <c r="AQ53" s="1"/>
  <c r="AE55"/>
  <c r="AE57"/>
  <c r="AQ57" s="1"/>
  <c r="AE59"/>
  <c r="AE61"/>
  <c r="AQ61" s="1"/>
  <c r="AE63"/>
  <c r="AE65"/>
  <c r="AQ65" s="1"/>
  <c r="AE67"/>
  <c r="AE69"/>
  <c r="AQ69" s="1"/>
  <c r="AE71"/>
  <c r="AE49"/>
  <c r="AE51"/>
  <c r="AE56"/>
  <c r="AQ56" s="1"/>
  <c r="AE58"/>
  <c r="AE60"/>
  <c r="AQ60" s="1"/>
  <c r="AE62"/>
  <c r="AE66"/>
  <c r="AQ66" s="1"/>
  <c r="AE68"/>
  <c r="AQ68" s="1"/>
  <c r="AE70"/>
  <c r="AQ70" s="1"/>
  <c r="AG33" l="1"/>
  <c r="AH33" s="1"/>
  <c r="AG29"/>
  <c r="AH29" s="1"/>
  <c r="AF15"/>
  <c r="AG15" s="1"/>
  <c r="AH15" s="1"/>
  <c r="AI15" s="1"/>
  <c r="AJ15" s="1"/>
  <c r="AK15" s="1"/>
  <c r="AL15" s="1"/>
  <c r="AM15" s="1"/>
  <c r="AN15" s="1"/>
  <c r="AO15" s="1"/>
  <c r="AP15" s="1"/>
  <c r="AG13"/>
  <c r="AH13" s="1"/>
  <c r="AI13" s="1"/>
  <c r="AJ13" s="1"/>
  <c r="AK13" s="1"/>
  <c r="AL13" s="1"/>
  <c r="AM13" s="1"/>
  <c r="AN13" s="1"/>
  <c r="AO13" s="1"/>
  <c r="AP13" s="1"/>
  <c r="AQ51"/>
  <c r="AQ71"/>
  <c r="AQ63"/>
  <c r="AQ55"/>
  <c r="AQ62"/>
  <c r="AQ67"/>
  <c r="AQ59"/>
  <c r="AQ52"/>
  <c r="AQ58"/>
  <c r="T104"/>
  <c r="AA104"/>
  <c r="AF21"/>
  <c r="AB10"/>
  <c r="AB9" s="1"/>
  <c r="X10"/>
  <c r="X9" s="1"/>
  <c r="T10"/>
  <c r="T9" s="1"/>
  <c r="AE21"/>
  <c r="AE104" s="1"/>
  <c r="AF36"/>
  <c r="AG36" s="1"/>
  <c r="AH36" s="1"/>
  <c r="AI36" s="1"/>
  <c r="AJ36" s="1"/>
  <c r="AK36" s="1"/>
  <c r="AL36" s="1"/>
  <c r="AM36" s="1"/>
  <c r="AN36" s="1"/>
  <c r="AO36" s="1"/>
  <c r="AP36" s="1"/>
  <c r="AF32"/>
  <c r="AG32" s="1"/>
  <c r="AH32" s="1"/>
  <c r="AI32" s="1"/>
  <c r="AJ32" s="1"/>
  <c r="AK32" s="1"/>
  <c r="AL32" s="1"/>
  <c r="AM32" s="1"/>
  <c r="AN32" s="1"/>
  <c r="AO32" s="1"/>
  <c r="AP32" s="1"/>
  <c r="AF28"/>
  <c r="AG28" s="1"/>
  <c r="AH28" s="1"/>
  <c r="AI28" s="1"/>
  <c r="AJ28" s="1"/>
  <c r="AK28" s="1"/>
  <c r="AL28" s="1"/>
  <c r="AM28" s="1"/>
  <c r="AN28" s="1"/>
  <c r="AO28" s="1"/>
  <c r="AP28" s="1"/>
  <c r="AF26"/>
  <c r="AG26" s="1"/>
  <c r="AH26" s="1"/>
  <c r="AI26" s="1"/>
  <c r="AJ26" s="1"/>
  <c r="AK26" s="1"/>
  <c r="AL26" s="1"/>
  <c r="AM26" s="1"/>
  <c r="AN26" s="1"/>
  <c r="AO26" s="1"/>
  <c r="AP26" s="1"/>
  <c r="AQ26" s="1"/>
  <c r="AF22"/>
  <c r="AF18"/>
  <c r="AG18" s="1"/>
  <c r="AH18" s="1"/>
  <c r="AI18" s="1"/>
  <c r="AJ18" s="1"/>
  <c r="AK18" s="1"/>
  <c r="AL18" s="1"/>
  <c r="AM18" s="1"/>
  <c r="AN18" s="1"/>
  <c r="AO18" s="1"/>
  <c r="AP18" s="1"/>
  <c r="AQ18" s="1"/>
  <c r="AF14"/>
  <c r="AG14" s="1"/>
  <c r="AH14" s="1"/>
  <c r="AI14" s="1"/>
  <c r="AJ14" s="1"/>
  <c r="AK14" s="1"/>
  <c r="AL14" s="1"/>
  <c r="AM14" s="1"/>
  <c r="AN14" s="1"/>
  <c r="AO14" s="1"/>
  <c r="AP14" s="1"/>
  <c r="AQ14" s="1"/>
  <c r="AC10"/>
  <c r="AC9" s="1"/>
  <c r="AH38"/>
  <c r="AG37"/>
  <c r="AQ49"/>
  <c r="AQ50"/>
  <c r="AE37"/>
  <c r="AG35"/>
  <c r="AH35" s="1"/>
  <c r="AI35" s="1"/>
  <c r="AJ35" s="1"/>
  <c r="AK35" s="1"/>
  <c r="AL35" s="1"/>
  <c r="AM35" s="1"/>
  <c r="AN35" s="1"/>
  <c r="AO35" s="1"/>
  <c r="AP35" s="1"/>
  <c r="AI33"/>
  <c r="AJ33" s="1"/>
  <c r="AK33" s="1"/>
  <c r="AL33" s="1"/>
  <c r="AM33" s="1"/>
  <c r="AN33" s="1"/>
  <c r="AO33" s="1"/>
  <c r="AP33" s="1"/>
  <c r="AG31"/>
  <c r="AH31" s="1"/>
  <c r="AI31" s="1"/>
  <c r="AJ31" s="1"/>
  <c r="AK31" s="1"/>
  <c r="AL31" s="1"/>
  <c r="AM31" s="1"/>
  <c r="AN31" s="1"/>
  <c r="AO31" s="1"/>
  <c r="AP31" s="1"/>
  <c r="AI29"/>
  <c r="AJ29" s="1"/>
  <c r="AK29" s="1"/>
  <c r="AL29" s="1"/>
  <c r="AM29" s="1"/>
  <c r="AN29" s="1"/>
  <c r="AO29" s="1"/>
  <c r="AP29" s="1"/>
  <c r="AG27"/>
  <c r="AH27" s="1"/>
  <c r="AI27" s="1"/>
  <c r="AJ27" s="1"/>
  <c r="AK27" s="1"/>
  <c r="AL27" s="1"/>
  <c r="AM27" s="1"/>
  <c r="AN27" s="1"/>
  <c r="AO27" s="1"/>
  <c r="AP27" s="1"/>
  <c r="AQ41"/>
  <c r="AQ40"/>
  <c r="AE36"/>
  <c r="AE32"/>
  <c r="AE28"/>
  <c r="Y10"/>
  <c r="Y9" s="1"/>
  <c r="U10"/>
  <c r="U9" s="1"/>
  <c r="AF34"/>
  <c r="AG34" s="1"/>
  <c r="AH34" s="1"/>
  <c r="AI34" s="1"/>
  <c r="AJ34" s="1"/>
  <c r="AK34" s="1"/>
  <c r="AL34" s="1"/>
  <c r="AM34" s="1"/>
  <c r="AN34" s="1"/>
  <c r="AO34" s="1"/>
  <c r="AP34" s="1"/>
  <c r="AQ34" s="1"/>
  <c r="AF30"/>
  <c r="AG30" s="1"/>
  <c r="AH30" s="1"/>
  <c r="AI30" s="1"/>
  <c r="AJ30" s="1"/>
  <c r="AK30" s="1"/>
  <c r="AL30" s="1"/>
  <c r="AM30" s="1"/>
  <c r="AN30" s="1"/>
  <c r="AO30" s="1"/>
  <c r="AP30" s="1"/>
  <c r="AQ30" s="1"/>
  <c r="AG11"/>
  <c r="AF20"/>
  <c r="AG20" s="1"/>
  <c r="AH20" s="1"/>
  <c r="AI20" s="1"/>
  <c r="AJ20" s="1"/>
  <c r="AK20" s="1"/>
  <c r="AL20" s="1"/>
  <c r="AM20" s="1"/>
  <c r="AN20" s="1"/>
  <c r="AO20" s="1"/>
  <c r="AP20" s="1"/>
  <c r="AF16"/>
  <c r="AG16" s="1"/>
  <c r="AH16" s="1"/>
  <c r="AI16" s="1"/>
  <c r="AJ16" s="1"/>
  <c r="AK16" s="1"/>
  <c r="AL16" s="1"/>
  <c r="AM16" s="1"/>
  <c r="AN16" s="1"/>
  <c r="AO16" s="1"/>
  <c r="AP16" s="1"/>
  <c r="AF12"/>
  <c r="AG12" s="1"/>
  <c r="AH12" s="1"/>
  <c r="AI12" s="1"/>
  <c r="AJ12" s="1"/>
  <c r="AK12" s="1"/>
  <c r="AL12" s="1"/>
  <c r="AM12" s="1"/>
  <c r="AN12" s="1"/>
  <c r="AO12" s="1"/>
  <c r="AP12" s="1"/>
  <c r="W10"/>
  <c r="W9" s="1"/>
  <c r="AE35"/>
  <c r="AE33"/>
  <c r="AE31"/>
  <c r="AE29"/>
  <c r="AE27"/>
  <c r="AQ19"/>
  <c r="AQ17"/>
  <c r="AQ15"/>
  <c r="AQ13"/>
  <c r="AA10"/>
  <c r="AA9" s="1"/>
  <c r="Z10"/>
  <c r="Z9" s="1"/>
  <c r="AF37"/>
  <c r="AE20"/>
  <c r="AE16"/>
  <c r="AE12"/>
  <c r="AQ16" l="1"/>
  <c r="AG21"/>
  <c r="AF104"/>
  <c r="AH11"/>
  <c r="AG22"/>
  <c r="AF110"/>
  <c r="AQ12"/>
  <c r="AQ20"/>
  <c r="AE10"/>
  <c r="AE9" s="1"/>
  <c r="AQ27"/>
  <c r="AQ31"/>
  <c r="AQ35"/>
  <c r="AQ32"/>
  <c r="AI38"/>
  <c r="AH37"/>
  <c r="AF10"/>
  <c r="AF9" s="1"/>
  <c r="AQ29"/>
  <c r="AQ33"/>
  <c r="AQ28"/>
  <c r="AQ36"/>
  <c r="AG10" l="1"/>
  <c r="AG9" s="1"/>
  <c r="AH21"/>
  <c r="AG104"/>
  <c r="AH22"/>
  <c r="AH10" s="1"/>
  <c r="AH9" s="1"/>
  <c r="AG110"/>
  <c r="AI11"/>
  <c r="AJ38"/>
  <c r="AI37"/>
  <c r="AI21" l="1"/>
  <c r="AH104"/>
  <c r="AK38"/>
  <c r="AJ37"/>
  <c r="AJ11"/>
  <c r="AI22"/>
  <c r="AH110"/>
  <c r="AI10" l="1"/>
  <c r="AI9" s="1"/>
  <c r="AJ21"/>
  <c r="AI104"/>
  <c r="AJ22"/>
  <c r="AI110"/>
  <c r="AK11"/>
  <c r="AJ10"/>
  <c r="AJ9" s="1"/>
  <c r="AL38"/>
  <c r="AK37"/>
  <c r="AK21" l="1"/>
  <c r="AK10" s="1"/>
  <c r="AK9" s="1"/>
  <c r="AJ104"/>
  <c r="AM38"/>
  <c r="AL37"/>
  <c r="AL11"/>
  <c r="AK22"/>
  <c r="AJ110"/>
  <c r="AL21" l="1"/>
  <c r="AL10" s="1"/>
  <c r="AL9" s="1"/>
  <c r="AK104"/>
  <c r="AL22"/>
  <c r="AK110"/>
  <c r="AM11"/>
  <c r="AN38"/>
  <c r="AM37"/>
  <c r="AM21" l="1"/>
  <c r="AL104"/>
  <c r="AO38"/>
  <c r="AN37"/>
  <c r="AN11"/>
  <c r="AM22"/>
  <c r="AL110"/>
  <c r="AM10" l="1"/>
  <c r="AM9" s="1"/>
  <c r="AN21"/>
  <c r="AM104"/>
  <c r="AN22"/>
  <c r="AM110"/>
  <c r="AO11"/>
  <c r="AN10"/>
  <c r="AN9" s="1"/>
  <c r="AP38"/>
  <c r="AO37"/>
  <c r="AO21" l="1"/>
  <c r="AN104"/>
  <c r="AQ38"/>
  <c r="AP37"/>
  <c r="AP11"/>
  <c r="AO22"/>
  <c r="AN110"/>
  <c r="AO10" l="1"/>
  <c r="AO9" s="1"/>
  <c r="AP21"/>
  <c r="AO104"/>
  <c r="AP22"/>
  <c r="AO110"/>
  <c r="AQ11"/>
  <c r="AQ37"/>
  <c r="AP10" l="1"/>
  <c r="AP9" s="1"/>
  <c r="AP104"/>
  <c r="AQ21"/>
  <c r="AQ22"/>
  <c r="AP110"/>
  <c r="AQ104" l="1"/>
  <c r="AQ110"/>
  <c r="AQ10"/>
  <c r="AQ9" s="1"/>
</calcChain>
</file>

<file path=xl/sharedStrings.xml><?xml version="1.0" encoding="utf-8"?>
<sst xmlns="http://schemas.openxmlformats.org/spreadsheetml/2006/main" count="1706" uniqueCount="180">
  <si>
    <t>ФГБУЗ "МСЧ № 118" ФМБА России</t>
  </si>
  <si>
    <t>ФГБУЗ "ЦМСЧ № 120" ФМБА России</t>
  </si>
  <si>
    <t>ФГБУЗ "Больница КНЦ РАН"</t>
  </si>
  <si>
    <t>ГОАУЗ "МОКДЦ"</t>
  </si>
  <si>
    <t>ГОБУЗ "Апатитско-Кировская ЦГБ"</t>
  </si>
  <si>
    <t>ГОБУЗ "Кандалакшская ЦРБ"</t>
  </si>
  <si>
    <t>ГОБУЗ "Кольская ЦРБ"</t>
  </si>
  <si>
    <t>ГОБУЗ "Ловозерская ЦРБ"</t>
  </si>
  <si>
    <t>ГОАУЗ "Мончегорская ЦРБ"</t>
  </si>
  <si>
    <t>ГОБУЗ "Оленегорская ЦГБ"</t>
  </si>
  <si>
    <t>ГОБУЗ "Печенгская ЦРБ"</t>
  </si>
  <si>
    <t>ГОБУЗ "ЦРБ ЗАТО г.Североморск"</t>
  </si>
  <si>
    <t>ВСЕГО</t>
  </si>
  <si>
    <t>Приемный покой</t>
  </si>
  <si>
    <t>Центр здоровья</t>
  </si>
  <si>
    <t>в том числе</t>
  </si>
  <si>
    <t>Женская консульт.</t>
  </si>
  <si>
    <t>Травм-пункт</t>
  </si>
  <si>
    <t>№ п/п</t>
  </si>
  <si>
    <t>Медицинская организация</t>
  </si>
  <si>
    <t>Центры охраны зрения</t>
  </si>
  <si>
    <t>Консуль-тативная помощь</t>
  </si>
  <si>
    <t>Стомато-логия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</si>
  <si>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</si>
  <si>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</si>
  <si>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</si>
  <si>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</si>
  <si>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</si>
  <si>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</si>
  <si>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</si>
  <si>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</si>
  <si>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</si>
  <si>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</si>
  <si>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</si>
  <si>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</si>
  <si>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Взрослая пол-ка</t>
  </si>
  <si>
    <t>Детская 
пол-ка</t>
  </si>
  <si>
    <t>Код МО</t>
  </si>
  <si>
    <t>030</t>
  </si>
  <si>
    <t>I.</t>
  </si>
  <si>
    <t>II.</t>
  </si>
  <si>
    <t>037</t>
  </si>
  <si>
    <t>038</t>
  </si>
  <si>
    <t>050</t>
  </si>
  <si>
    <t>168</t>
  </si>
  <si>
    <t>ФГКУ "1469 ВМКГ" Минобороны России</t>
  </si>
  <si>
    <t>182</t>
  </si>
  <si>
    <t>ФБУН "Центр гигиены"</t>
  </si>
  <si>
    <t>043</t>
  </si>
  <si>
    <t>041</t>
  </si>
  <si>
    <t>ГОБУЗ "МОПЦ"</t>
  </si>
  <si>
    <t>058</t>
  </si>
  <si>
    <t>ГОБУЗ "МООД"</t>
  </si>
  <si>
    <t>035</t>
  </si>
  <si>
    <t>503</t>
  </si>
  <si>
    <t>ГОАУЗ "МОЦСВМП"</t>
  </si>
  <si>
    <t>062</t>
  </si>
  <si>
    <t>ГОАУЗ "ЦСМ"</t>
  </si>
  <si>
    <t>036</t>
  </si>
  <si>
    <t>ГОАУЗ "МОСП"</t>
  </si>
  <si>
    <t>121</t>
  </si>
  <si>
    <t>007</t>
  </si>
  <si>
    <t>ГОАУЗ "Апатитская СП"</t>
  </si>
  <si>
    <t>111</t>
  </si>
  <si>
    <t>009</t>
  </si>
  <si>
    <t>013</t>
  </si>
  <si>
    <t>014</t>
  </si>
  <si>
    <t>045</t>
  </si>
  <si>
    <t>ГОАУЗ "Мончегорская СП"</t>
  </si>
  <si>
    <t>112</t>
  </si>
  <si>
    <t>046</t>
  </si>
  <si>
    <t>ГОАУЗ "Оленегорская СП"</t>
  </si>
  <si>
    <t>113</t>
  </si>
  <si>
    <t>010</t>
  </si>
  <si>
    <t>008</t>
  </si>
  <si>
    <t>029</t>
  </si>
  <si>
    <t>059</t>
  </si>
  <si>
    <t>032</t>
  </si>
  <si>
    <t>033</t>
  </si>
  <si>
    <t>ООО "Санаторий Ковдорский"</t>
  </si>
  <si>
    <t>070</t>
  </si>
  <si>
    <t>ООО "РУСАЛ"</t>
  </si>
  <si>
    <t>068</t>
  </si>
  <si>
    <t>ООО "Денталюкс"</t>
  </si>
  <si>
    <t>124</t>
  </si>
  <si>
    <t>ООО "Фрезениус Нефрокеа"</t>
  </si>
  <si>
    <t>073</t>
  </si>
  <si>
    <t>ООО "Санаторий Лапландия"</t>
  </si>
  <si>
    <t>072</t>
  </si>
  <si>
    <t>ООО СГК "Изовела"</t>
  </si>
  <si>
    <t>069</t>
  </si>
  <si>
    <t>ООО "Колабыт"</t>
  </si>
  <si>
    <t>089</t>
  </si>
  <si>
    <t>ООО "Мед-гарант"</t>
  </si>
  <si>
    <t>075</t>
  </si>
  <si>
    <t>ООО "Доверие"</t>
  </si>
  <si>
    <t>181</t>
  </si>
  <si>
    <t>ООО "Александрия"</t>
  </si>
  <si>
    <t>093</t>
  </si>
  <si>
    <t>ООО "ЛДЦ МИБС"</t>
  </si>
  <si>
    <t>091</t>
  </si>
  <si>
    <t>ООО "НДЦ"</t>
  </si>
  <si>
    <t>408</t>
  </si>
  <si>
    <t>ООО "Добрый доктор"</t>
  </si>
  <si>
    <t>405</t>
  </si>
  <si>
    <t>101</t>
  </si>
  <si>
    <t>103</t>
  </si>
  <si>
    <t>104</t>
  </si>
  <si>
    <t>105</t>
  </si>
  <si>
    <t>106</t>
  </si>
  <si>
    <t>098</t>
  </si>
  <si>
    <t>109</t>
  </si>
  <si>
    <t>152</t>
  </si>
  <si>
    <t>051</t>
  </si>
  <si>
    <t>052</t>
  </si>
  <si>
    <t>3</t>
  </si>
  <si>
    <t>МО, финансируемые по ДПНФ</t>
  </si>
  <si>
    <t>МО, финансируемые за услуги</t>
  </si>
  <si>
    <t>ООО "АСД МС"</t>
  </si>
  <si>
    <t>ФГБУ "ММЦ" ФМБА России</t>
  </si>
  <si>
    <t>ФКУЗ "МСЧ МВД России по МО"</t>
  </si>
  <si>
    <t>ГОБУЗ "МОКБ"</t>
  </si>
  <si>
    <t>ГОБУЗ "ГП № 1"</t>
  </si>
  <si>
    <t>ГОБУЗ "ГП № 3"</t>
  </si>
  <si>
    <t>ГОБУЗ "ГП № 4"</t>
  </si>
  <si>
    <t>ГОБУЗ "ГП № 5"</t>
  </si>
  <si>
    <t>ГОБУЗ "ГП № 7"</t>
  </si>
  <si>
    <t>ГОБУЗ "ДКДП"</t>
  </si>
  <si>
    <t>ГОБУЗ "ДП № 4"</t>
  </si>
  <si>
    <t>ГОБУЗ "ДП № 5"</t>
  </si>
  <si>
    <t>НУЗ "Узловая больница" ОАО РЖД</t>
  </si>
  <si>
    <t>410</t>
  </si>
  <si>
    <t>ГОБУЗ "МГКБСМП"</t>
  </si>
  <si>
    <t>ГОБУЗ "Роддом № 3"</t>
  </si>
  <si>
    <t>ГОБУЗ "ОМСЧ "Севрыба"</t>
  </si>
  <si>
    <t>ГОБУЗ "МДКБ"</t>
  </si>
  <si>
    <t>ООО "МРТ-Эксперт"</t>
  </si>
  <si>
    <t>097</t>
  </si>
  <si>
    <t>Диспансеризация</t>
  </si>
  <si>
    <t>Сверхбазовая программа</t>
  </si>
  <si>
    <t>диспансе-ризация</t>
  </si>
  <si>
    <t>прочее</t>
  </si>
  <si>
    <t>Центр ВРТ</t>
  </si>
  <si>
    <t>в том числе посещений, включаемых в оценку</t>
  </si>
  <si>
    <t>Категория пациентов</t>
  </si>
  <si>
    <t>1 - детское население</t>
  </si>
  <si>
    <t>2 - взрослое население</t>
  </si>
  <si>
    <t>Индикаторы помесячного распределения объемов амбулаторной помощи</t>
  </si>
  <si>
    <t xml:space="preserve">План посещений помесячно для оценки выполнения плана-задания 
при расчете объема подушевого финансирования </t>
  </si>
  <si>
    <t>План посещений нарастающим итогом для оценки выполнения плана-задания 
при расчете объема подушевого финансирования</t>
  </si>
  <si>
    <t>3 - все возрастные категории</t>
  </si>
  <si>
    <t>НУЗ "Отделенческая поликлиника" ОАО РЖД</t>
  </si>
  <si>
    <t>060</t>
  </si>
  <si>
    <t>ООО "Тирвас"</t>
  </si>
  <si>
    <t>071</t>
  </si>
  <si>
    <t>ООО "Санаторий Тамара"</t>
  </si>
  <si>
    <t>ВСЕГО Мурманская область</t>
  </si>
  <si>
    <t xml:space="preserve">Плановые объемы амбулаторной помощи на 2017 год </t>
  </si>
  <si>
    <t>План посещений на 2017 год</t>
  </si>
  <si>
    <t>Центр скрининга</t>
  </si>
  <si>
    <t>Плановые объемы амбулаторной помощи на 2017 год - помесячная разбивка для оценки выполнения планового задания при расчете подушевого финансирования</t>
  </si>
  <si>
    <t>ГОБУЗ "ГП № 2"</t>
  </si>
  <si>
    <t>102</t>
  </si>
  <si>
    <t xml:space="preserve">Плановые объемы амбулаторной помощи на 2018 год </t>
  </si>
  <si>
    <t>ГОБУЗ "МОССМП"</t>
  </si>
  <si>
    <t>ФИЛИАЛ № 1 ФГКУ "141 ВГ"  Минобороны РФ</t>
  </si>
  <si>
    <t>ООО "Стомадент"</t>
  </si>
  <si>
    <t>Диализ (амбулаторный)</t>
  </si>
  <si>
    <t>ДиабЦ</t>
  </si>
  <si>
    <t>419</t>
  </si>
  <si>
    <t>418</t>
  </si>
  <si>
    <t>434</t>
  </si>
  <si>
    <t>Плановые объемы амбулаторной помощи на 2018 год - помесячная разбивка для оценки выполнения планового задания при расчете подушевого финансирования</t>
  </si>
  <si>
    <t>План посещений на 2018 год</t>
  </si>
  <si>
    <t>С 01.07.2018 г.</t>
  </si>
  <si>
    <t>До 30.06.2018 г.</t>
  </si>
  <si>
    <t>С 01.09.2018 г.</t>
  </si>
  <si>
    <t>ГОБУЗ "МГДП №1"</t>
  </si>
  <si>
    <t>ГОБУЗ "МОКМЦ"</t>
  </si>
  <si>
    <t>С 01.10.2018 г.</t>
  </si>
</sst>
</file>

<file path=xl/styles.xml><?xml version="1.0" encoding="utf-8"?>
<styleSheet xmlns="http://schemas.openxmlformats.org/spreadsheetml/2006/main">
  <numFmts count="1">
    <numFmt numFmtId="164" formatCode="#,##0.00000"/>
  </numFmts>
  <fonts count="18">
    <font>
      <sz val="11"/>
      <color theme="1"/>
      <name val="Calibri"/>
      <family val="2"/>
      <charset val="204"/>
      <scheme val="minor"/>
    </font>
    <font>
      <sz val="11"/>
      <color theme="1"/>
      <name val="Cambria"/>
      <family val="1"/>
      <charset val="204"/>
      <scheme val="major"/>
    </font>
    <font>
      <sz val="9"/>
      <color theme="1"/>
      <name val="Cambria"/>
      <family val="1"/>
      <charset val="204"/>
      <scheme val="major"/>
    </font>
    <font>
      <sz val="10"/>
      <color theme="1"/>
      <name val="Cambria"/>
      <family val="1"/>
      <charset val="204"/>
      <scheme val="major"/>
    </font>
    <font>
      <b/>
      <sz val="11"/>
      <color theme="1"/>
      <name val="Cambria"/>
      <family val="1"/>
      <charset val="204"/>
      <scheme val="major"/>
    </font>
    <font>
      <b/>
      <sz val="10"/>
      <color theme="1"/>
      <name val="Cambria"/>
      <family val="1"/>
      <charset val="204"/>
      <scheme val="major"/>
    </font>
    <font>
      <b/>
      <sz val="12"/>
      <color theme="1"/>
      <name val="Cambria"/>
      <family val="1"/>
      <charset val="204"/>
      <scheme val="major"/>
    </font>
    <font>
      <b/>
      <sz val="14"/>
      <color theme="1"/>
      <name val="Cambria"/>
      <family val="1"/>
      <charset val="204"/>
      <scheme val="major"/>
    </font>
    <font>
      <sz val="11"/>
      <name val="Cambria"/>
      <family val="1"/>
      <charset val="204"/>
      <scheme val="major"/>
    </font>
    <font>
      <sz val="10"/>
      <name val="Cambria"/>
      <family val="1"/>
      <charset val="204"/>
      <scheme val="major"/>
    </font>
    <font>
      <b/>
      <sz val="11"/>
      <name val="Cambria"/>
      <family val="1"/>
      <charset val="204"/>
      <scheme val="major"/>
    </font>
    <font>
      <b/>
      <sz val="14"/>
      <name val="Cambria"/>
      <family val="1"/>
      <charset val="204"/>
      <scheme val="major"/>
    </font>
    <font>
      <sz val="14"/>
      <name val="Cambria"/>
      <family val="1"/>
      <charset val="204"/>
      <scheme val="major"/>
    </font>
    <font>
      <sz val="9"/>
      <name val="Cambria"/>
      <family val="1"/>
      <charset val="204"/>
      <scheme val="major"/>
    </font>
    <font>
      <b/>
      <sz val="12"/>
      <name val="Cambria"/>
      <family val="1"/>
      <charset val="204"/>
      <scheme val="major"/>
    </font>
    <font>
      <b/>
      <sz val="10"/>
      <name val="Cambria"/>
      <family val="1"/>
      <charset val="204"/>
      <scheme val="major"/>
    </font>
    <font>
      <b/>
      <sz val="11"/>
      <color rgb="FFFF0000"/>
      <name val="Cambria"/>
      <family val="1"/>
      <charset val="204"/>
      <scheme val="major"/>
    </font>
    <font>
      <b/>
      <sz val="12"/>
      <color rgb="FFFF0000"/>
      <name val="Cambria"/>
      <family val="1"/>
      <charset val="204"/>
      <scheme val="major"/>
    </font>
  </fonts>
  <fills count="6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2">
    <xf numFmtId="0" fontId="0" fillId="0" borderId="0" xfId="0"/>
    <xf numFmtId="0" fontId="1" fillId="0" borderId="0" xfId="0" applyFont="1"/>
    <xf numFmtId="0" fontId="3" fillId="0" borderId="1" xfId="0" applyFont="1" applyBorder="1" applyAlignment="1">
      <alignment horizontal="center" vertical="center"/>
    </xf>
    <xf numFmtId="3" fontId="1" fillId="0" borderId="0" xfId="0" applyNumberFormat="1" applyFont="1"/>
    <xf numFmtId="49" fontId="1" fillId="0" borderId="0" xfId="0" applyNumberFormat="1" applyFont="1" applyAlignment="1">
      <alignment horizontal="center"/>
    </xf>
    <xf numFmtId="0" fontId="6" fillId="4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left" vertical="center"/>
    </xf>
    <xf numFmtId="49" fontId="3" fillId="4" borderId="1" xfId="0" applyNumberFormat="1" applyFont="1" applyFill="1" applyBorder="1" applyAlignment="1">
      <alignment horizontal="center" vertical="center"/>
    </xf>
    <xf numFmtId="3" fontId="5" fillId="4" borderId="1" xfId="0" applyNumberFormat="1" applyFont="1" applyFill="1" applyBorder="1" applyAlignment="1">
      <alignment horizontal="center" vertical="center"/>
    </xf>
    <xf numFmtId="3" fontId="5" fillId="4" borderId="1" xfId="0" applyNumberFormat="1" applyFont="1" applyFill="1" applyBorder="1" applyAlignment="1">
      <alignment horizontal="right" vertical="center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3" fontId="1" fillId="0" borderId="0" xfId="0" applyNumberFormat="1" applyFont="1" applyAlignment="1">
      <alignment horizontal="center"/>
    </xf>
    <xf numFmtId="3" fontId="1" fillId="0" borderId="0" xfId="0" applyNumberFormat="1" applyFont="1" applyAlignment="1"/>
    <xf numFmtId="3" fontId="1" fillId="0" borderId="0" xfId="0" applyNumberFormat="1" applyFont="1" applyAlignment="1">
      <alignment horizontal="right"/>
    </xf>
    <xf numFmtId="0" fontId="6" fillId="5" borderId="1" xfId="0" applyFont="1" applyFill="1" applyBorder="1" applyAlignment="1">
      <alignment horizontal="center" vertical="center"/>
    </xf>
    <xf numFmtId="0" fontId="6" fillId="5" borderId="1" xfId="0" applyFont="1" applyFill="1" applyBorder="1" applyAlignment="1">
      <alignment horizontal="left" vertical="center"/>
    </xf>
    <xf numFmtId="49" fontId="3" fillId="5" borderId="1" xfId="0" applyNumberFormat="1" applyFont="1" applyFill="1" applyBorder="1" applyAlignment="1">
      <alignment horizontal="center" vertical="center"/>
    </xf>
    <xf numFmtId="3" fontId="5" fillId="5" borderId="1" xfId="0" applyNumberFormat="1" applyFont="1" applyFill="1" applyBorder="1" applyAlignment="1">
      <alignment horizontal="right" vertical="center"/>
    </xf>
    <xf numFmtId="3" fontId="5" fillId="5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49" fontId="1" fillId="0" borderId="1" xfId="0" applyNumberFormat="1" applyFont="1" applyBorder="1" applyAlignment="1">
      <alignment horizontal="center" vertical="center"/>
    </xf>
    <xf numFmtId="3" fontId="4" fillId="0" borderId="1" xfId="0" applyNumberFormat="1" applyFont="1" applyBorder="1" applyAlignment="1">
      <alignment vertical="center"/>
    </xf>
    <xf numFmtId="3" fontId="1" fillId="0" borderId="1" xfId="0" applyNumberFormat="1" applyFont="1" applyBorder="1" applyAlignment="1">
      <alignment vertical="center"/>
    </xf>
    <xf numFmtId="3" fontId="1" fillId="3" borderId="1" xfId="0" applyNumberFormat="1" applyFont="1" applyFill="1" applyBorder="1" applyAlignment="1">
      <alignment vertical="center"/>
    </xf>
    <xf numFmtId="3" fontId="1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Fill="1" applyBorder="1" applyAlignment="1">
      <alignment vertical="center"/>
    </xf>
    <xf numFmtId="49" fontId="8" fillId="0" borderId="1" xfId="0" applyNumberFormat="1" applyFont="1" applyBorder="1" applyAlignment="1">
      <alignment horizontal="center" vertical="center"/>
    </xf>
    <xf numFmtId="3" fontId="10" fillId="0" borderId="1" xfId="0" applyNumberFormat="1" applyFont="1" applyBorder="1" applyAlignment="1">
      <alignment vertical="center"/>
    </xf>
    <xf numFmtId="3" fontId="8" fillId="0" borderId="1" xfId="0" applyNumberFormat="1" applyFont="1" applyBorder="1" applyAlignment="1">
      <alignment vertical="center"/>
    </xf>
    <xf numFmtId="3" fontId="8" fillId="0" borderId="1" xfId="0" applyNumberFormat="1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9" fillId="0" borderId="1" xfId="0" applyFont="1" applyBorder="1" applyAlignment="1">
      <alignment vertical="center"/>
    </xf>
    <xf numFmtId="3" fontId="8" fillId="3" borderId="1" xfId="0" applyNumberFormat="1" applyFont="1" applyFill="1" applyBorder="1" applyAlignment="1">
      <alignment vertical="center"/>
    </xf>
    <xf numFmtId="3" fontId="8" fillId="0" borderId="1" xfId="0" applyNumberFormat="1" applyFont="1" applyFill="1" applyBorder="1" applyAlignment="1">
      <alignment vertical="center"/>
    </xf>
    <xf numFmtId="0" fontId="8" fillId="0" borderId="0" xfId="0" applyFont="1"/>
    <xf numFmtId="49" fontId="8" fillId="0" borderId="0" xfId="0" applyNumberFormat="1" applyFont="1" applyAlignment="1">
      <alignment horizontal="center"/>
    </xf>
    <xf numFmtId="0" fontId="12" fillId="0" borderId="0" xfId="0" applyFont="1"/>
    <xf numFmtId="0" fontId="13" fillId="2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/>
    </xf>
    <xf numFmtId="0" fontId="14" fillId="5" borderId="1" xfId="0" applyFont="1" applyFill="1" applyBorder="1" applyAlignment="1">
      <alignment horizontal="center" vertical="center"/>
    </xf>
    <xf numFmtId="0" fontId="14" fillId="5" borderId="1" xfId="0" applyFont="1" applyFill="1" applyBorder="1" applyAlignment="1">
      <alignment horizontal="left" vertical="center"/>
    </xf>
    <xf numFmtId="49" fontId="9" fillId="5" borderId="1" xfId="0" applyNumberFormat="1" applyFont="1" applyFill="1" applyBorder="1" applyAlignment="1">
      <alignment horizontal="center" vertical="center"/>
    </xf>
    <xf numFmtId="3" fontId="15" fillId="5" borderId="1" xfId="0" applyNumberFormat="1" applyFont="1" applyFill="1" applyBorder="1" applyAlignment="1">
      <alignment horizontal="right" vertical="center"/>
    </xf>
    <xf numFmtId="3" fontId="15" fillId="5" borderId="1" xfId="0" applyNumberFormat="1" applyFont="1" applyFill="1" applyBorder="1" applyAlignment="1">
      <alignment horizontal="center" vertical="center"/>
    </xf>
    <xf numFmtId="0" fontId="14" fillId="4" borderId="1" xfId="0" applyFont="1" applyFill="1" applyBorder="1" applyAlignment="1">
      <alignment horizontal="center" vertical="center"/>
    </xf>
    <xf numFmtId="0" fontId="14" fillId="4" borderId="1" xfId="0" applyFont="1" applyFill="1" applyBorder="1" applyAlignment="1">
      <alignment horizontal="left" vertical="center"/>
    </xf>
    <xf numFmtId="49" fontId="9" fillId="4" borderId="1" xfId="0" applyNumberFormat="1" applyFont="1" applyFill="1" applyBorder="1" applyAlignment="1">
      <alignment horizontal="center" vertical="center"/>
    </xf>
    <xf numFmtId="3" fontId="15" fillId="4" borderId="1" xfId="0" applyNumberFormat="1" applyFont="1" applyFill="1" applyBorder="1" applyAlignment="1">
      <alignment horizontal="right" vertical="center"/>
    </xf>
    <xf numFmtId="3" fontId="15" fillId="4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/>
    </xf>
    <xf numFmtId="3" fontId="10" fillId="0" borderId="1" xfId="0" applyNumberFormat="1" applyFont="1" applyFill="1" applyBorder="1" applyAlignment="1">
      <alignment vertical="center"/>
    </xf>
    <xf numFmtId="3" fontId="8" fillId="0" borderId="1" xfId="0" applyNumberFormat="1" applyFont="1" applyFill="1" applyBorder="1" applyAlignment="1">
      <alignment horizontal="center" vertical="center"/>
    </xf>
    <xf numFmtId="0" fontId="8" fillId="0" borderId="0" xfId="0" applyFont="1" applyFill="1" applyAlignment="1">
      <alignment vertical="center"/>
    </xf>
    <xf numFmtId="3" fontId="8" fillId="0" borderId="0" xfId="0" applyNumberFormat="1" applyFont="1"/>
    <xf numFmtId="3" fontId="8" fillId="0" borderId="0" xfId="0" applyNumberFormat="1" applyFont="1" applyAlignment="1">
      <alignment horizontal="center"/>
    </xf>
    <xf numFmtId="3" fontId="8" fillId="0" borderId="0" xfId="0" applyNumberFormat="1" applyFont="1" applyAlignment="1"/>
    <xf numFmtId="0" fontId="11" fillId="0" borderId="0" xfId="0" applyFont="1" applyAlignment="1">
      <alignment vertical="center"/>
    </xf>
    <xf numFmtId="3" fontId="8" fillId="0" borderId="0" xfId="0" applyNumberFormat="1" applyFont="1" applyAlignment="1">
      <alignment horizontal="right"/>
    </xf>
    <xf numFmtId="10" fontId="8" fillId="0" borderId="1" xfId="0" applyNumberFormat="1" applyFont="1" applyFill="1" applyBorder="1" applyAlignment="1"/>
    <xf numFmtId="0" fontId="8" fillId="0" borderId="0" xfId="0" applyFont="1" applyAlignment="1">
      <alignment horizontal="right"/>
    </xf>
    <xf numFmtId="164" fontId="8" fillId="0" borderId="1" xfId="0" applyNumberFormat="1" applyFont="1" applyBorder="1" applyAlignment="1"/>
    <xf numFmtId="0" fontId="1" fillId="0" borderId="1" xfId="0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3" fontId="4" fillId="0" borderId="1" xfId="0" applyNumberFormat="1" applyFont="1" applyFill="1" applyBorder="1" applyAlignment="1">
      <alignment vertical="center"/>
    </xf>
    <xf numFmtId="3" fontId="1" fillId="0" borderId="1" xfId="0" applyNumberFormat="1" applyFont="1" applyFill="1" applyBorder="1" applyAlignment="1">
      <alignment vertical="center"/>
    </xf>
    <xf numFmtId="3" fontId="1" fillId="0" borderId="1" xfId="0" applyNumberFormat="1" applyFont="1" applyFill="1" applyBorder="1" applyAlignment="1">
      <alignment horizontal="center" vertical="center"/>
    </xf>
    <xf numFmtId="4" fontId="8" fillId="0" borderId="0" xfId="0" applyNumberFormat="1" applyFont="1"/>
    <xf numFmtId="4" fontId="8" fillId="0" borderId="0" xfId="0" applyNumberFormat="1" applyFont="1" applyAlignment="1">
      <alignment horizontal="center"/>
    </xf>
    <xf numFmtId="0" fontId="10" fillId="0" borderId="0" xfId="0" applyFont="1"/>
    <xf numFmtId="49" fontId="10" fillId="0" borderId="0" xfId="0" applyNumberFormat="1" applyFont="1" applyAlignment="1">
      <alignment horizontal="center"/>
    </xf>
    <xf numFmtId="4" fontId="10" fillId="0" borderId="0" xfId="0" applyNumberFormat="1" applyFont="1"/>
    <xf numFmtId="4" fontId="8" fillId="5" borderId="0" xfId="0" applyNumberFormat="1" applyFont="1" applyFill="1"/>
    <xf numFmtId="0" fontId="11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3" fontId="1" fillId="0" borderId="1" xfId="0" applyNumberFormat="1" applyFont="1" applyBorder="1"/>
    <xf numFmtId="49" fontId="1" fillId="0" borderId="1" xfId="0" applyNumberFormat="1" applyFont="1" applyBorder="1" applyAlignment="1">
      <alignment horizontal="center"/>
    </xf>
    <xf numFmtId="0" fontId="1" fillId="0" borderId="1" xfId="0" applyFont="1" applyFill="1" applyBorder="1"/>
    <xf numFmtId="0" fontId="7" fillId="0" borderId="0" xfId="0" applyFont="1" applyAlignment="1">
      <alignment horizontal="center" vertical="center"/>
    </xf>
    <xf numFmtId="3" fontId="8" fillId="0" borderId="0" xfId="0" applyNumberFormat="1" applyFont="1" applyBorder="1" applyAlignment="1">
      <alignment vertical="center"/>
    </xf>
    <xf numFmtId="0" fontId="8" fillId="0" borderId="0" xfId="0" applyFont="1" applyBorder="1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49" fontId="1" fillId="0" borderId="0" xfId="0" applyNumberFormat="1" applyFont="1" applyBorder="1" applyAlignment="1">
      <alignment horizontal="center" vertical="center"/>
    </xf>
    <xf numFmtId="3" fontId="4" fillId="0" borderId="0" xfId="0" applyNumberFormat="1" applyFont="1" applyBorder="1" applyAlignment="1">
      <alignment vertical="center"/>
    </xf>
    <xf numFmtId="3" fontId="1" fillId="0" borderId="0" xfId="0" applyNumberFormat="1" applyFont="1" applyBorder="1" applyAlignment="1">
      <alignment vertical="center"/>
    </xf>
    <xf numFmtId="3" fontId="1" fillId="0" borderId="0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3" fontId="16" fillId="0" borderId="0" xfId="0" applyNumberFormat="1" applyFont="1" applyAlignment="1">
      <alignment horizontal="left"/>
    </xf>
    <xf numFmtId="3" fontId="17" fillId="0" borderId="0" xfId="0" applyNumberFormat="1" applyFont="1" applyAlignment="1">
      <alignment horizontal="left"/>
    </xf>
    <xf numFmtId="0" fontId="17" fillId="0" borderId="0" xfId="0" applyFont="1" applyAlignment="1">
      <alignment horizontal="left"/>
    </xf>
    <xf numFmtId="10" fontId="8" fillId="0" borderId="0" xfId="0" applyNumberFormat="1" applyFont="1"/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9" fillId="2" borderId="3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center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49" fontId="8" fillId="2" borderId="3" xfId="0" applyNumberFormat="1" applyFont="1" applyFill="1" applyBorder="1" applyAlignment="1">
      <alignment horizontal="center" vertical="center" wrapText="1"/>
    </xf>
    <xf numFmtId="49" fontId="8" fillId="2" borderId="4" xfId="0" applyNumberFormat="1" applyFont="1" applyFill="1" applyBorder="1" applyAlignment="1">
      <alignment horizontal="center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textRotation="90" wrapText="1"/>
    </xf>
    <xf numFmtId="0" fontId="9" fillId="2" borderId="4" xfId="0" applyFont="1" applyFill="1" applyBorder="1" applyAlignment="1">
      <alignment horizontal="center" vertical="center" textRotation="90" wrapText="1"/>
    </xf>
    <xf numFmtId="0" fontId="9" fillId="2" borderId="2" xfId="0" applyFont="1" applyFill="1" applyBorder="1" applyAlignment="1">
      <alignment horizontal="center" vertical="center" textRotation="90" wrapText="1"/>
    </xf>
    <xf numFmtId="0" fontId="8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textRotation="90" wrapText="1"/>
    </xf>
    <xf numFmtId="0" fontId="3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99"/>
      <color rgb="FFFFFFCC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2"/>
  <dimension ref="A1:AQ110"/>
  <sheetViews>
    <sheetView workbookViewId="0">
      <pane xSplit="3" ySplit="8" topLeftCell="D9" activePane="bottomRight" state="frozen"/>
      <selection activeCell="AF21" sqref="AF21"/>
      <selection pane="topRight" activeCell="AF21" sqref="AF21"/>
      <selection pane="bottomLeft" activeCell="AF21" sqref="AF21"/>
      <selection pane="bottomRight" activeCell="AR1" sqref="AR1:BK1048576"/>
    </sheetView>
  </sheetViews>
  <sheetFormatPr defaultRowHeight="14.25"/>
  <cols>
    <col min="1" max="1" width="4.140625" style="37" customWidth="1"/>
    <col min="2" max="2" width="42.7109375" style="37" customWidth="1"/>
    <col min="3" max="3" width="4.7109375" style="38" customWidth="1"/>
    <col min="4" max="18" width="12.85546875" style="37" customWidth="1"/>
    <col min="19" max="19" width="12.85546875" style="78" customWidth="1"/>
    <col min="20" max="43" width="12.85546875" style="37" customWidth="1"/>
    <col min="44" max="47" width="9.140625" style="37" customWidth="1"/>
    <col min="48" max="16384" width="9.140625" style="37"/>
  </cols>
  <sheetData>
    <row r="1" spans="1:43">
      <c r="D1" s="58"/>
      <c r="E1" s="58"/>
      <c r="N1" s="58"/>
    </row>
    <row r="2" spans="1:43" s="39" customFormat="1" ht="18">
      <c r="A2" s="115"/>
      <c r="B2" s="115"/>
      <c r="C2" s="115"/>
      <c r="D2" s="116" t="s">
        <v>157</v>
      </c>
      <c r="E2" s="116"/>
      <c r="F2" s="116"/>
      <c r="G2" s="116"/>
      <c r="H2" s="116"/>
      <c r="I2" s="116"/>
      <c r="J2" s="116"/>
      <c r="K2" s="116"/>
      <c r="L2" s="116"/>
      <c r="M2" s="116"/>
      <c r="N2" s="116"/>
      <c r="O2" s="116"/>
      <c r="P2" s="116"/>
      <c r="Q2" s="116"/>
      <c r="R2" s="116"/>
      <c r="S2" s="77"/>
      <c r="T2" s="116" t="s">
        <v>160</v>
      </c>
      <c r="U2" s="116"/>
      <c r="V2" s="116"/>
      <c r="W2" s="116"/>
      <c r="X2" s="116"/>
      <c r="Y2" s="116"/>
      <c r="Z2" s="116"/>
      <c r="AA2" s="116"/>
      <c r="AB2" s="116"/>
      <c r="AC2" s="116"/>
      <c r="AD2" s="116"/>
      <c r="AE2" s="116"/>
      <c r="AF2" s="116"/>
      <c r="AG2" s="116"/>
      <c r="AH2" s="116"/>
      <c r="AI2" s="116"/>
      <c r="AJ2" s="116"/>
      <c r="AK2" s="116"/>
      <c r="AL2" s="116"/>
      <c r="AM2" s="116"/>
      <c r="AN2" s="116"/>
      <c r="AO2" s="116"/>
      <c r="AP2" s="116"/>
      <c r="AQ2" s="116"/>
    </row>
    <row r="4" spans="1:43">
      <c r="A4" s="104" t="s">
        <v>18</v>
      </c>
      <c r="B4" s="104" t="s">
        <v>19</v>
      </c>
      <c r="C4" s="117" t="s">
        <v>37</v>
      </c>
      <c r="D4" s="108" t="s">
        <v>158</v>
      </c>
      <c r="E4" s="109"/>
      <c r="F4" s="109"/>
      <c r="G4" s="109"/>
      <c r="H4" s="109"/>
      <c r="I4" s="109"/>
      <c r="J4" s="109"/>
      <c r="K4" s="109"/>
      <c r="L4" s="109"/>
      <c r="M4" s="109"/>
      <c r="N4" s="109"/>
      <c r="O4" s="109"/>
      <c r="P4" s="109"/>
      <c r="Q4" s="109"/>
      <c r="R4" s="110"/>
      <c r="S4" s="120" t="s">
        <v>144</v>
      </c>
      <c r="T4" s="123" t="s">
        <v>148</v>
      </c>
      <c r="U4" s="123"/>
      <c r="V4" s="123"/>
      <c r="W4" s="123"/>
      <c r="X4" s="123"/>
      <c r="Y4" s="123"/>
      <c r="Z4" s="123"/>
      <c r="AA4" s="123"/>
      <c r="AB4" s="123"/>
      <c r="AC4" s="123"/>
      <c r="AD4" s="123"/>
      <c r="AE4" s="123"/>
      <c r="AF4" s="123" t="s">
        <v>149</v>
      </c>
      <c r="AG4" s="123"/>
      <c r="AH4" s="123"/>
      <c r="AI4" s="123"/>
      <c r="AJ4" s="123"/>
      <c r="AK4" s="123"/>
      <c r="AL4" s="123"/>
      <c r="AM4" s="123"/>
      <c r="AN4" s="123"/>
      <c r="AO4" s="123"/>
      <c r="AP4" s="123"/>
      <c r="AQ4" s="123"/>
    </row>
    <row r="5" spans="1:43">
      <c r="A5" s="105"/>
      <c r="B5" s="105"/>
      <c r="C5" s="118"/>
      <c r="D5" s="104" t="s">
        <v>12</v>
      </c>
      <c r="E5" s="102" t="s">
        <v>143</v>
      </c>
      <c r="F5" s="108" t="s">
        <v>15</v>
      </c>
      <c r="G5" s="109"/>
      <c r="H5" s="109"/>
      <c r="I5" s="109"/>
      <c r="J5" s="109"/>
      <c r="K5" s="109"/>
      <c r="L5" s="109"/>
      <c r="M5" s="109"/>
      <c r="N5" s="109"/>
      <c r="O5" s="109"/>
      <c r="P5" s="109"/>
      <c r="Q5" s="109"/>
      <c r="R5" s="110"/>
      <c r="S5" s="121"/>
      <c r="T5" s="123"/>
      <c r="U5" s="123"/>
      <c r="V5" s="123"/>
      <c r="W5" s="123"/>
      <c r="X5" s="123"/>
      <c r="Y5" s="123"/>
      <c r="Z5" s="123"/>
      <c r="AA5" s="123"/>
      <c r="AB5" s="123"/>
      <c r="AC5" s="123"/>
      <c r="AD5" s="123"/>
      <c r="AE5" s="123"/>
      <c r="AF5" s="123"/>
      <c r="AG5" s="123"/>
      <c r="AH5" s="123"/>
      <c r="AI5" s="123"/>
      <c r="AJ5" s="123"/>
      <c r="AK5" s="123"/>
      <c r="AL5" s="123"/>
      <c r="AM5" s="123"/>
      <c r="AN5" s="123"/>
      <c r="AO5" s="123"/>
      <c r="AP5" s="123"/>
      <c r="AQ5" s="123"/>
    </row>
    <row r="6" spans="1:43">
      <c r="A6" s="105"/>
      <c r="B6" s="105"/>
      <c r="C6" s="118"/>
      <c r="D6" s="105"/>
      <c r="E6" s="107"/>
      <c r="F6" s="111" t="s">
        <v>35</v>
      </c>
      <c r="G6" s="111" t="s">
        <v>36</v>
      </c>
      <c r="H6" s="111" t="s">
        <v>16</v>
      </c>
      <c r="I6" s="111" t="s">
        <v>13</v>
      </c>
      <c r="J6" s="111" t="s">
        <v>17</v>
      </c>
      <c r="K6" s="111" t="s">
        <v>138</v>
      </c>
      <c r="L6" s="111" t="s">
        <v>14</v>
      </c>
      <c r="M6" s="111" t="s">
        <v>142</v>
      </c>
      <c r="N6" s="111" t="s">
        <v>21</v>
      </c>
      <c r="O6" s="111" t="s">
        <v>20</v>
      </c>
      <c r="P6" s="113" t="s">
        <v>139</v>
      </c>
      <c r="Q6" s="114"/>
      <c r="R6" s="111" t="s">
        <v>22</v>
      </c>
      <c r="S6" s="121"/>
      <c r="T6" s="102" t="s">
        <v>23</v>
      </c>
      <c r="U6" s="102" t="s">
        <v>24</v>
      </c>
      <c r="V6" s="102" t="s">
        <v>25</v>
      </c>
      <c r="W6" s="102" t="s">
        <v>26</v>
      </c>
      <c r="X6" s="102" t="s">
        <v>27</v>
      </c>
      <c r="Y6" s="102" t="s">
        <v>28</v>
      </c>
      <c r="Z6" s="102" t="s">
        <v>29</v>
      </c>
      <c r="AA6" s="102" t="s">
        <v>30</v>
      </c>
      <c r="AB6" s="102" t="s">
        <v>31</v>
      </c>
      <c r="AC6" s="102" t="s">
        <v>32</v>
      </c>
      <c r="AD6" s="102" t="s">
        <v>33</v>
      </c>
      <c r="AE6" s="102" t="s">
        <v>34</v>
      </c>
      <c r="AF6" s="102" t="s">
        <v>23</v>
      </c>
      <c r="AG6" s="102" t="s">
        <v>24</v>
      </c>
      <c r="AH6" s="102" t="s">
        <v>25</v>
      </c>
      <c r="AI6" s="102" t="s">
        <v>26</v>
      </c>
      <c r="AJ6" s="102" t="s">
        <v>27</v>
      </c>
      <c r="AK6" s="102" t="s">
        <v>28</v>
      </c>
      <c r="AL6" s="102" t="s">
        <v>29</v>
      </c>
      <c r="AM6" s="102" t="s">
        <v>30</v>
      </c>
      <c r="AN6" s="102" t="s">
        <v>31</v>
      </c>
      <c r="AO6" s="102" t="s">
        <v>32</v>
      </c>
      <c r="AP6" s="102" t="s">
        <v>33</v>
      </c>
      <c r="AQ6" s="102" t="s">
        <v>34</v>
      </c>
    </row>
    <row r="7" spans="1:43" ht="24">
      <c r="A7" s="106"/>
      <c r="B7" s="106"/>
      <c r="C7" s="119"/>
      <c r="D7" s="106"/>
      <c r="E7" s="103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40" t="s">
        <v>140</v>
      </c>
      <c r="Q7" s="40" t="s">
        <v>141</v>
      </c>
      <c r="R7" s="112"/>
      <c r="S7" s="122"/>
      <c r="T7" s="103"/>
      <c r="U7" s="103"/>
      <c r="V7" s="103"/>
      <c r="W7" s="103"/>
      <c r="X7" s="103"/>
      <c r="Y7" s="103"/>
      <c r="Z7" s="103"/>
      <c r="AA7" s="103"/>
      <c r="AB7" s="103"/>
      <c r="AC7" s="103"/>
      <c r="AD7" s="103"/>
      <c r="AE7" s="103"/>
      <c r="AF7" s="103"/>
      <c r="AG7" s="103"/>
      <c r="AH7" s="103"/>
      <c r="AI7" s="103"/>
      <c r="AJ7" s="103"/>
      <c r="AK7" s="103"/>
      <c r="AL7" s="103"/>
      <c r="AM7" s="103"/>
      <c r="AN7" s="103"/>
      <c r="AO7" s="103"/>
      <c r="AP7" s="103"/>
      <c r="AQ7" s="103"/>
    </row>
    <row r="8" spans="1:43">
      <c r="A8" s="41">
        <v>1</v>
      </c>
      <c r="B8" s="41">
        <v>2</v>
      </c>
      <c r="C8" s="42" t="s">
        <v>115</v>
      </c>
      <c r="D8" s="41">
        <v>4</v>
      </c>
      <c r="E8" s="41"/>
      <c r="F8" s="41">
        <v>5</v>
      </c>
      <c r="G8" s="41">
        <v>6</v>
      </c>
      <c r="H8" s="41">
        <v>7</v>
      </c>
      <c r="I8" s="41">
        <v>8</v>
      </c>
      <c r="J8" s="41">
        <v>9</v>
      </c>
      <c r="K8" s="41">
        <v>11</v>
      </c>
      <c r="L8" s="41">
        <v>10</v>
      </c>
      <c r="M8" s="41"/>
      <c r="N8" s="41">
        <v>12</v>
      </c>
      <c r="O8" s="41">
        <v>13</v>
      </c>
      <c r="P8" s="41">
        <v>14</v>
      </c>
      <c r="Q8" s="41">
        <v>15</v>
      </c>
      <c r="R8" s="41">
        <v>16</v>
      </c>
      <c r="S8" s="41"/>
      <c r="T8" s="41">
        <v>59</v>
      </c>
      <c r="U8" s="41">
        <v>60</v>
      </c>
      <c r="V8" s="41">
        <v>61</v>
      </c>
      <c r="W8" s="41">
        <v>62</v>
      </c>
      <c r="X8" s="41">
        <v>63</v>
      </c>
      <c r="Y8" s="41">
        <v>64</v>
      </c>
      <c r="Z8" s="41">
        <v>65</v>
      </c>
      <c r="AA8" s="41">
        <v>66</v>
      </c>
      <c r="AB8" s="41">
        <v>67</v>
      </c>
      <c r="AC8" s="41">
        <v>68</v>
      </c>
      <c r="AD8" s="41">
        <v>69</v>
      </c>
      <c r="AE8" s="41">
        <v>70</v>
      </c>
      <c r="AF8" s="41">
        <v>59</v>
      </c>
      <c r="AG8" s="41">
        <v>60</v>
      </c>
      <c r="AH8" s="41">
        <v>61</v>
      </c>
      <c r="AI8" s="41">
        <v>62</v>
      </c>
      <c r="AJ8" s="41">
        <v>63</v>
      </c>
      <c r="AK8" s="41">
        <v>64</v>
      </c>
      <c r="AL8" s="41">
        <v>65</v>
      </c>
      <c r="AM8" s="41">
        <v>66</v>
      </c>
      <c r="AN8" s="41">
        <v>67</v>
      </c>
      <c r="AO8" s="41">
        <v>68</v>
      </c>
      <c r="AP8" s="41">
        <v>69</v>
      </c>
      <c r="AQ8" s="41">
        <v>70</v>
      </c>
    </row>
    <row r="9" spans="1:43" ht="15.75">
      <c r="A9" s="43"/>
      <c r="B9" s="44" t="s">
        <v>156</v>
      </c>
      <c r="C9" s="45"/>
      <c r="D9" s="46">
        <f>D10+D37</f>
        <v>6499343</v>
      </c>
      <c r="E9" s="46">
        <f t="shared" ref="E9:AQ9" si="0">E10+E37</f>
        <v>5115333</v>
      </c>
      <c r="F9" s="46">
        <f t="shared" si="0"/>
        <v>2756829</v>
      </c>
      <c r="G9" s="46">
        <f t="shared" si="0"/>
        <v>2115978</v>
      </c>
      <c r="H9" s="46">
        <f t="shared" si="0"/>
        <v>430016</v>
      </c>
      <c r="I9" s="46">
        <f t="shared" si="0"/>
        <v>81414</v>
      </c>
      <c r="J9" s="46">
        <f t="shared" si="0"/>
        <v>36376</v>
      </c>
      <c r="K9" s="46">
        <f t="shared" si="0"/>
        <v>102084</v>
      </c>
      <c r="L9" s="46">
        <f t="shared" si="0"/>
        <v>35297</v>
      </c>
      <c r="M9" s="46">
        <f t="shared" si="0"/>
        <v>9800</v>
      </c>
      <c r="N9" s="46">
        <f t="shared" si="0"/>
        <v>127256</v>
      </c>
      <c r="O9" s="46">
        <f t="shared" si="0"/>
        <v>6133</v>
      </c>
      <c r="P9" s="46">
        <f t="shared" si="0"/>
        <v>0</v>
      </c>
      <c r="Q9" s="46">
        <f t="shared" si="0"/>
        <v>214123</v>
      </c>
      <c r="R9" s="46">
        <f t="shared" si="0"/>
        <v>584037</v>
      </c>
      <c r="S9" s="47">
        <f t="shared" si="0"/>
        <v>53</v>
      </c>
      <c r="T9" s="46">
        <f t="shared" si="0"/>
        <v>323205</v>
      </c>
      <c r="U9" s="46">
        <f t="shared" si="0"/>
        <v>492354</v>
      </c>
      <c r="V9" s="46">
        <f t="shared" si="0"/>
        <v>522382</v>
      </c>
      <c r="W9" s="46">
        <f t="shared" si="0"/>
        <v>510835</v>
      </c>
      <c r="X9" s="46">
        <f t="shared" si="0"/>
        <v>382167</v>
      </c>
      <c r="Y9" s="46">
        <f t="shared" si="0"/>
        <v>326747</v>
      </c>
      <c r="Z9" s="46">
        <f t="shared" si="0"/>
        <v>292840</v>
      </c>
      <c r="AA9" s="46">
        <f t="shared" si="0"/>
        <v>276394</v>
      </c>
      <c r="AB9" s="46">
        <f t="shared" si="0"/>
        <v>449509</v>
      </c>
      <c r="AC9" s="46">
        <f t="shared" si="0"/>
        <v>515735</v>
      </c>
      <c r="AD9" s="46">
        <f t="shared" si="0"/>
        <v>513335</v>
      </c>
      <c r="AE9" s="46">
        <f t="shared" si="0"/>
        <v>509830</v>
      </c>
      <c r="AF9" s="46">
        <f t="shared" si="0"/>
        <v>323205</v>
      </c>
      <c r="AG9" s="46">
        <f t="shared" si="0"/>
        <v>815559</v>
      </c>
      <c r="AH9" s="46">
        <f t="shared" si="0"/>
        <v>1337941</v>
      </c>
      <c r="AI9" s="46">
        <f t="shared" si="0"/>
        <v>1848776</v>
      </c>
      <c r="AJ9" s="46">
        <f t="shared" si="0"/>
        <v>2230943</v>
      </c>
      <c r="AK9" s="46">
        <f t="shared" si="0"/>
        <v>2557690</v>
      </c>
      <c r="AL9" s="46">
        <f t="shared" si="0"/>
        <v>2850530</v>
      </c>
      <c r="AM9" s="46">
        <f t="shared" si="0"/>
        <v>3126924</v>
      </c>
      <c r="AN9" s="46">
        <f t="shared" si="0"/>
        <v>3576433</v>
      </c>
      <c r="AO9" s="46">
        <f t="shared" si="0"/>
        <v>4092168</v>
      </c>
      <c r="AP9" s="46">
        <f t="shared" si="0"/>
        <v>4605503</v>
      </c>
      <c r="AQ9" s="46">
        <f t="shared" si="0"/>
        <v>5115333</v>
      </c>
    </row>
    <row r="10" spans="1:43" s="33" customFormat="1" ht="15.75">
      <c r="A10" s="48" t="s">
        <v>39</v>
      </c>
      <c r="B10" s="49" t="s">
        <v>116</v>
      </c>
      <c r="C10" s="50"/>
      <c r="D10" s="51">
        <f>SUM(D11:D36)</f>
        <v>5749094</v>
      </c>
      <c r="E10" s="51">
        <f t="shared" ref="E10:AQ10" si="1">SUM(E11:E36)</f>
        <v>5115333</v>
      </c>
      <c r="F10" s="51">
        <f t="shared" si="1"/>
        <v>2597714</v>
      </c>
      <c r="G10" s="51">
        <f t="shared" si="1"/>
        <v>2083230</v>
      </c>
      <c r="H10" s="51">
        <f t="shared" si="1"/>
        <v>281142</v>
      </c>
      <c r="I10" s="51">
        <f t="shared" si="1"/>
        <v>51480</v>
      </c>
      <c r="J10" s="51">
        <f t="shared" si="1"/>
        <v>28576</v>
      </c>
      <c r="K10" s="51">
        <f t="shared" si="1"/>
        <v>102084</v>
      </c>
      <c r="L10" s="51">
        <f t="shared" si="1"/>
        <v>28947</v>
      </c>
      <c r="M10" s="51">
        <f t="shared" si="1"/>
        <v>9800</v>
      </c>
      <c r="N10" s="51">
        <f t="shared" si="1"/>
        <v>108695</v>
      </c>
      <c r="O10" s="51">
        <f t="shared" si="1"/>
        <v>6133</v>
      </c>
      <c r="P10" s="51">
        <f t="shared" si="1"/>
        <v>0</v>
      </c>
      <c r="Q10" s="51">
        <f t="shared" si="1"/>
        <v>164843</v>
      </c>
      <c r="R10" s="51">
        <f t="shared" si="1"/>
        <v>286450</v>
      </c>
      <c r="S10" s="52">
        <f t="shared" si="1"/>
        <v>53</v>
      </c>
      <c r="T10" s="51">
        <f t="shared" si="1"/>
        <v>323205</v>
      </c>
      <c r="U10" s="51">
        <f t="shared" si="1"/>
        <v>492354</v>
      </c>
      <c r="V10" s="51">
        <f t="shared" si="1"/>
        <v>522382</v>
      </c>
      <c r="W10" s="51">
        <f t="shared" si="1"/>
        <v>510835</v>
      </c>
      <c r="X10" s="51">
        <f t="shared" si="1"/>
        <v>382167</v>
      </c>
      <c r="Y10" s="51">
        <f t="shared" si="1"/>
        <v>326747</v>
      </c>
      <c r="Z10" s="51">
        <f t="shared" si="1"/>
        <v>292840</v>
      </c>
      <c r="AA10" s="51">
        <f t="shared" si="1"/>
        <v>276394</v>
      </c>
      <c r="AB10" s="51">
        <f t="shared" si="1"/>
        <v>449509</v>
      </c>
      <c r="AC10" s="51">
        <f t="shared" si="1"/>
        <v>515735</v>
      </c>
      <c r="AD10" s="51">
        <f t="shared" si="1"/>
        <v>513335</v>
      </c>
      <c r="AE10" s="51">
        <f t="shared" si="1"/>
        <v>509830</v>
      </c>
      <c r="AF10" s="51">
        <f t="shared" si="1"/>
        <v>323205</v>
      </c>
      <c r="AG10" s="51">
        <f t="shared" si="1"/>
        <v>815559</v>
      </c>
      <c r="AH10" s="51">
        <f t="shared" si="1"/>
        <v>1337941</v>
      </c>
      <c r="AI10" s="51">
        <f t="shared" si="1"/>
        <v>1848776</v>
      </c>
      <c r="AJ10" s="51">
        <f t="shared" si="1"/>
        <v>2230943</v>
      </c>
      <c r="AK10" s="51">
        <f t="shared" si="1"/>
        <v>2557690</v>
      </c>
      <c r="AL10" s="51">
        <f t="shared" si="1"/>
        <v>2850530</v>
      </c>
      <c r="AM10" s="51">
        <f t="shared" si="1"/>
        <v>3126924</v>
      </c>
      <c r="AN10" s="51">
        <f t="shared" si="1"/>
        <v>3576433</v>
      </c>
      <c r="AO10" s="51">
        <f t="shared" si="1"/>
        <v>4092168</v>
      </c>
      <c r="AP10" s="51">
        <f t="shared" si="1"/>
        <v>4605503</v>
      </c>
      <c r="AQ10" s="51">
        <f t="shared" si="1"/>
        <v>5115333</v>
      </c>
    </row>
    <row r="11" spans="1:43" s="33" customFormat="1">
      <c r="A11" s="27">
        <v>1</v>
      </c>
      <c r="B11" s="28" t="s">
        <v>121</v>
      </c>
      <c r="C11" s="29" t="s">
        <v>49</v>
      </c>
      <c r="D11" s="30">
        <f t="shared" ref="D11:D36" si="2">SUM(F11:R11)</f>
        <v>42394</v>
      </c>
      <c r="E11" s="31">
        <f>SUM(F11:K11)-I11</f>
        <v>6885</v>
      </c>
      <c r="F11" s="35">
        <v>6548</v>
      </c>
      <c r="G11" s="35">
        <v>0</v>
      </c>
      <c r="H11" s="35">
        <v>0</v>
      </c>
      <c r="I11" s="31">
        <v>17097</v>
      </c>
      <c r="J11" s="35">
        <v>0</v>
      </c>
      <c r="K11" s="35">
        <v>337</v>
      </c>
      <c r="L11" s="31">
        <v>0</v>
      </c>
      <c r="M11" s="31">
        <v>0</v>
      </c>
      <c r="N11" s="31">
        <v>17895</v>
      </c>
      <c r="O11" s="31">
        <v>0</v>
      </c>
      <c r="P11" s="31"/>
      <c r="Q11" s="31">
        <v>0</v>
      </c>
      <c r="R11" s="31">
        <v>517</v>
      </c>
      <c r="S11" s="32">
        <v>2</v>
      </c>
      <c r="T11" s="36">
        <f>ROUND($E11*T$76,0)</f>
        <v>386</v>
      </c>
      <c r="U11" s="36">
        <f t="shared" ref="U11:AD12" si="3">ROUND($E11*U$76,0)</f>
        <v>654</v>
      </c>
      <c r="V11" s="36">
        <f t="shared" si="3"/>
        <v>689</v>
      </c>
      <c r="W11" s="36">
        <f t="shared" si="3"/>
        <v>682</v>
      </c>
      <c r="X11" s="36">
        <f t="shared" si="3"/>
        <v>509</v>
      </c>
      <c r="Y11" s="36">
        <f t="shared" si="3"/>
        <v>482</v>
      </c>
      <c r="Z11" s="36">
        <f t="shared" si="3"/>
        <v>441</v>
      </c>
      <c r="AA11" s="36">
        <f t="shared" si="3"/>
        <v>413</v>
      </c>
      <c r="AB11" s="36">
        <f t="shared" si="3"/>
        <v>613</v>
      </c>
      <c r="AC11" s="36">
        <f t="shared" si="3"/>
        <v>675</v>
      </c>
      <c r="AD11" s="36">
        <f t="shared" si="3"/>
        <v>675</v>
      </c>
      <c r="AE11" s="31">
        <f>E11-SUM(T11:AD11)</f>
        <v>666</v>
      </c>
      <c r="AF11" s="31">
        <f t="shared" ref="AF11:AF36" si="4">T11</f>
        <v>386</v>
      </c>
      <c r="AG11" s="31">
        <f t="shared" ref="AG11:AQ34" si="5">AF11+U11</f>
        <v>1040</v>
      </c>
      <c r="AH11" s="31">
        <f t="shared" si="5"/>
        <v>1729</v>
      </c>
      <c r="AI11" s="31">
        <f t="shared" si="5"/>
        <v>2411</v>
      </c>
      <c r="AJ11" s="31">
        <f t="shared" si="5"/>
        <v>2920</v>
      </c>
      <c r="AK11" s="31">
        <f t="shared" si="5"/>
        <v>3402</v>
      </c>
      <c r="AL11" s="31">
        <f t="shared" si="5"/>
        <v>3843</v>
      </c>
      <c r="AM11" s="31">
        <f t="shared" si="5"/>
        <v>4256</v>
      </c>
      <c r="AN11" s="31">
        <f t="shared" si="5"/>
        <v>4869</v>
      </c>
      <c r="AO11" s="31">
        <f t="shared" si="5"/>
        <v>5544</v>
      </c>
      <c r="AP11" s="31">
        <f t="shared" si="5"/>
        <v>6219</v>
      </c>
      <c r="AQ11" s="31">
        <f t="shared" si="5"/>
        <v>6885</v>
      </c>
    </row>
    <row r="12" spans="1:43" s="33" customFormat="1">
      <c r="A12" s="27">
        <v>2</v>
      </c>
      <c r="B12" s="28" t="s">
        <v>3</v>
      </c>
      <c r="C12" s="29" t="s">
        <v>54</v>
      </c>
      <c r="D12" s="30">
        <f t="shared" si="2"/>
        <v>102636</v>
      </c>
      <c r="E12" s="31">
        <f>SUM(F12:K12)</f>
        <v>2036</v>
      </c>
      <c r="F12" s="35">
        <v>1586</v>
      </c>
      <c r="G12" s="35">
        <v>0</v>
      </c>
      <c r="H12" s="35">
        <v>450</v>
      </c>
      <c r="I12" s="35">
        <v>0</v>
      </c>
      <c r="J12" s="35">
        <v>0</v>
      </c>
      <c r="K12" s="35">
        <v>0</v>
      </c>
      <c r="L12" s="31">
        <v>0</v>
      </c>
      <c r="M12" s="31">
        <v>9800</v>
      </c>
      <c r="N12" s="31">
        <v>90800</v>
      </c>
      <c r="O12" s="31">
        <v>0</v>
      </c>
      <c r="P12" s="31"/>
      <c r="Q12" s="31">
        <v>0</v>
      </c>
      <c r="R12" s="31">
        <v>0</v>
      </c>
      <c r="S12" s="32">
        <v>2</v>
      </c>
      <c r="T12" s="36">
        <f>ROUND($E12*T$76,0)</f>
        <v>114</v>
      </c>
      <c r="U12" s="36">
        <f t="shared" si="3"/>
        <v>193</v>
      </c>
      <c r="V12" s="36">
        <f t="shared" si="3"/>
        <v>204</v>
      </c>
      <c r="W12" s="36">
        <f t="shared" si="3"/>
        <v>202</v>
      </c>
      <c r="X12" s="36">
        <f t="shared" si="3"/>
        <v>151</v>
      </c>
      <c r="Y12" s="36">
        <f t="shared" si="3"/>
        <v>143</v>
      </c>
      <c r="Z12" s="36">
        <f t="shared" si="3"/>
        <v>130</v>
      </c>
      <c r="AA12" s="36">
        <f t="shared" si="3"/>
        <v>122</v>
      </c>
      <c r="AB12" s="36">
        <f t="shared" si="3"/>
        <v>181</v>
      </c>
      <c r="AC12" s="36">
        <f t="shared" si="3"/>
        <v>200</v>
      </c>
      <c r="AD12" s="36">
        <f t="shared" si="3"/>
        <v>200</v>
      </c>
      <c r="AE12" s="31">
        <f t="shared" ref="AE12:AE36" si="6">E12-SUM(T12:AD12)</f>
        <v>196</v>
      </c>
      <c r="AF12" s="31">
        <f t="shared" si="4"/>
        <v>114</v>
      </c>
      <c r="AG12" s="31">
        <f t="shared" si="5"/>
        <v>307</v>
      </c>
      <c r="AH12" s="31">
        <f t="shared" si="5"/>
        <v>511</v>
      </c>
      <c r="AI12" s="31">
        <f t="shared" si="5"/>
        <v>713</v>
      </c>
      <c r="AJ12" s="31">
        <f t="shared" si="5"/>
        <v>864</v>
      </c>
      <c r="AK12" s="31">
        <f t="shared" si="5"/>
        <v>1007</v>
      </c>
      <c r="AL12" s="31">
        <f t="shared" si="5"/>
        <v>1137</v>
      </c>
      <c r="AM12" s="31">
        <f t="shared" si="5"/>
        <v>1259</v>
      </c>
      <c r="AN12" s="31">
        <f t="shared" si="5"/>
        <v>1440</v>
      </c>
      <c r="AO12" s="31">
        <f t="shared" si="5"/>
        <v>1640</v>
      </c>
      <c r="AP12" s="31">
        <f t="shared" si="5"/>
        <v>1840</v>
      </c>
      <c r="AQ12" s="31">
        <f t="shared" si="5"/>
        <v>2036</v>
      </c>
    </row>
    <row r="13" spans="1:43" s="33" customFormat="1">
      <c r="A13" s="27">
        <v>3</v>
      </c>
      <c r="B13" s="28" t="s">
        <v>4</v>
      </c>
      <c r="C13" s="29" t="s">
        <v>61</v>
      </c>
      <c r="D13" s="30">
        <f t="shared" si="2"/>
        <v>674075</v>
      </c>
      <c r="E13" s="31">
        <f t="shared" ref="E13:E20" si="7">SUM(F13:L13)</f>
        <v>623620</v>
      </c>
      <c r="F13" s="35">
        <v>318547</v>
      </c>
      <c r="G13" s="35">
        <v>227621</v>
      </c>
      <c r="H13" s="35">
        <v>50277</v>
      </c>
      <c r="I13" s="35">
        <v>10861</v>
      </c>
      <c r="J13" s="35">
        <v>0</v>
      </c>
      <c r="K13" s="35">
        <v>11664</v>
      </c>
      <c r="L13" s="35">
        <v>4650</v>
      </c>
      <c r="M13" s="31">
        <v>0</v>
      </c>
      <c r="N13" s="31">
        <v>0</v>
      </c>
      <c r="O13" s="31">
        <v>0</v>
      </c>
      <c r="P13" s="31"/>
      <c r="Q13" s="31">
        <v>36130</v>
      </c>
      <c r="R13" s="31">
        <v>14325</v>
      </c>
      <c r="S13" s="32">
        <v>3</v>
      </c>
      <c r="T13" s="36">
        <f>ROUND($E13*T$78,0)</f>
        <v>41471</v>
      </c>
      <c r="U13" s="36">
        <f t="shared" ref="U13:AD13" si="8">ROUND($E13*U$78,0)</f>
        <v>59244</v>
      </c>
      <c r="V13" s="36">
        <f t="shared" si="8"/>
        <v>63297</v>
      </c>
      <c r="W13" s="36">
        <f t="shared" si="8"/>
        <v>62050</v>
      </c>
      <c r="X13" s="36">
        <f t="shared" si="8"/>
        <v>46772</v>
      </c>
      <c r="Y13" s="36">
        <f t="shared" si="8"/>
        <v>41159</v>
      </c>
      <c r="Z13" s="36">
        <f t="shared" si="8"/>
        <v>37105</v>
      </c>
      <c r="AA13" s="36">
        <f t="shared" si="8"/>
        <v>34923</v>
      </c>
      <c r="AB13" s="36">
        <f t="shared" si="8"/>
        <v>52696</v>
      </c>
      <c r="AC13" s="36">
        <f t="shared" si="8"/>
        <v>61738</v>
      </c>
      <c r="AD13" s="36">
        <f t="shared" si="8"/>
        <v>61738</v>
      </c>
      <c r="AE13" s="31">
        <f t="shared" si="6"/>
        <v>61427</v>
      </c>
      <c r="AF13" s="31">
        <f t="shared" si="4"/>
        <v>41471</v>
      </c>
      <c r="AG13" s="31">
        <f t="shared" si="5"/>
        <v>100715</v>
      </c>
      <c r="AH13" s="31">
        <f t="shared" si="5"/>
        <v>164012</v>
      </c>
      <c r="AI13" s="31">
        <f t="shared" si="5"/>
        <v>226062</v>
      </c>
      <c r="AJ13" s="31">
        <f t="shared" si="5"/>
        <v>272834</v>
      </c>
      <c r="AK13" s="31">
        <f t="shared" si="5"/>
        <v>313993</v>
      </c>
      <c r="AL13" s="31">
        <f t="shared" si="5"/>
        <v>351098</v>
      </c>
      <c r="AM13" s="31">
        <f t="shared" si="5"/>
        <v>386021</v>
      </c>
      <c r="AN13" s="31">
        <f t="shared" si="5"/>
        <v>438717</v>
      </c>
      <c r="AO13" s="31">
        <f t="shared" si="5"/>
        <v>500455</v>
      </c>
      <c r="AP13" s="31">
        <f t="shared" si="5"/>
        <v>562193</v>
      </c>
      <c r="AQ13" s="31">
        <f t="shared" si="5"/>
        <v>623620</v>
      </c>
    </row>
    <row r="14" spans="1:43" s="33" customFormat="1">
      <c r="A14" s="27">
        <v>4</v>
      </c>
      <c r="B14" s="28" t="s">
        <v>5</v>
      </c>
      <c r="C14" s="29" t="s">
        <v>64</v>
      </c>
      <c r="D14" s="30">
        <f t="shared" si="2"/>
        <v>428607</v>
      </c>
      <c r="E14" s="31">
        <f t="shared" si="7"/>
        <v>368017</v>
      </c>
      <c r="F14" s="35">
        <v>181906</v>
      </c>
      <c r="G14" s="35">
        <v>138993</v>
      </c>
      <c r="H14" s="35">
        <v>37807</v>
      </c>
      <c r="I14" s="35">
        <v>2900</v>
      </c>
      <c r="J14" s="35">
        <v>0</v>
      </c>
      <c r="K14" s="35">
        <v>6411</v>
      </c>
      <c r="L14" s="35">
        <v>0</v>
      </c>
      <c r="M14" s="31">
        <v>0</v>
      </c>
      <c r="N14" s="31">
        <v>0</v>
      </c>
      <c r="O14" s="31">
        <v>0</v>
      </c>
      <c r="P14" s="31"/>
      <c r="Q14" s="31">
        <v>27500</v>
      </c>
      <c r="R14" s="31">
        <v>33090</v>
      </c>
      <c r="S14" s="32">
        <v>3</v>
      </c>
      <c r="T14" s="36">
        <f t="shared" ref="T14:AD20" si="9">ROUND($E14*T$78,0)</f>
        <v>24473</v>
      </c>
      <c r="U14" s="36">
        <f t="shared" si="9"/>
        <v>34962</v>
      </c>
      <c r="V14" s="36">
        <f t="shared" si="9"/>
        <v>37354</v>
      </c>
      <c r="W14" s="36">
        <f t="shared" si="9"/>
        <v>36618</v>
      </c>
      <c r="X14" s="36">
        <f t="shared" si="9"/>
        <v>27601</v>
      </c>
      <c r="Y14" s="36">
        <f t="shared" si="9"/>
        <v>24289</v>
      </c>
      <c r="Z14" s="36">
        <f t="shared" si="9"/>
        <v>21897</v>
      </c>
      <c r="AA14" s="36">
        <f t="shared" si="9"/>
        <v>20609</v>
      </c>
      <c r="AB14" s="36">
        <f t="shared" si="9"/>
        <v>31097</v>
      </c>
      <c r="AC14" s="36">
        <f t="shared" si="9"/>
        <v>36434</v>
      </c>
      <c r="AD14" s="36">
        <f t="shared" si="9"/>
        <v>36434</v>
      </c>
      <c r="AE14" s="31">
        <f t="shared" si="6"/>
        <v>36249</v>
      </c>
      <c r="AF14" s="31">
        <f t="shared" si="4"/>
        <v>24473</v>
      </c>
      <c r="AG14" s="31">
        <f t="shared" si="5"/>
        <v>59435</v>
      </c>
      <c r="AH14" s="31">
        <f t="shared" si="5"/>
        <v>96789</v>
      </c>
      <c r="AI14" s="31">
        <f t="shared" si="5"/>
        <v>133407</v>
      </c>
      <c r="AJ14" s="31">
        <f t="shared" si="5"/>
        <v>161008</v>
      </c>
      <c r="AK14" s="31">
        <f t="shared" si="5"/>
        <v>185297</v>
      </c>
      <c r="AL14" s="31">
        <f t="shared" si="5"/>
        <v>207194</v>
      </c>
      <c r="AM14" s="31">
        <f t="shared" si="5"/>
        <v>227803</v>
      </c>
      <c r="AN14" s="31">
        <f t="shared" si="5"/>
        <v>258900</v>
      </c>
      <c r="AO14" s="31">
        <f t="shared" si="5"/>
        <v>295334</v>
      </c>
      <c r="AP14" s="31">
        <f t="shared" si="5"/>
        <v>331768</v>
      </c>
      <c r="AQ14" s="31">
        <f t="shared" si="5"/>
        <v>368017</v>
      </c>
    </row>
    <row r="15" spans="1:43" s="33" customFormat="1">
      <c r="A15" s="27">
        <v>5</v>
      </c>
      <c r="B15" s="28" t="s">
        <v>6</v>
      </c>
      <c r="C15" s="29" t="s">
        <v>65</v>
      </c>
      <c r="D15" s="30">
        <f t="shared" si="2"/>
        <v>388657</v>
      </c>
      <c r="E15" s="31">
        <f t="shared" si="7"/>
        <v>334018</v>
      </c>
      <c r="F15" s="35">
        <v>168372</v>
      </c>
      <c r="G15" s="35">
        <v>122912</v>
      </c>
      <c r="H15" s="35">
        <v>29832</v>
      </c>
      <c r="I15" s="35">
        <v>4512</v>
      </c>
      <c r="J15" s="35">
        <v>0</v>
      </c>
      <c r="K15" s="35">
        <v>8390</v>
      </c>
      <c r="L15" s="35">
        <v>0</v>
      </c>
      <c r="M15" s="31">
        <v>0</v>
      </c>
      <c r="N15" s="31">
        <v>0</v>
      </c>
      <c r="O15" s="31">
        <v>0</v>
      </c>
      <c r="P15" s="31"/>
      <c r="Q15" s="31">
        <v>19545</v>
      </c>
      <c r="R15" s="31">
        <v>35094</v>
      </c>
      <c r="S15" s="32">
        <v>3</v>
      </c>
      <c r="T15" s="36">
        <f t="shared" si="9"/>
        <v>22212</v>
      </c>
      <c r="U15" s="36">
        <f t="shared" si="9"/>
        <v>31732</v>
      </c>
      <c r="V15" s="36">
        <f t="shared" si="9"/>
        <v>33903</v>
      </c>
      <c r="W15" s="36">
        <f t="shared" si="9"/>
        <v>33235</v>
      </c>
      <c r="X15" s="36">
        <f t="shared" si="9"/>
        <v>25051</v>
      </c>
      <c r="Y15" s="36">
        <f t="shared" si="9"/>
        <v>22045</v>
      </c>
      <c r="Z15" s="36">
        <f t="shared" si="9"/>
        <v>19874</v>
      </c>
      <c r="AA15" s="36">
        <f t="shared" si="9"/>
        <v>18705</v>
      </c>
      <c r="AB15" s="36">
        <f t="shared" si="9"/>
        <v>28225</v>
      </c>
      <c r="AC15" s="36">
        <f t="shared" si="9"/>
        <v>33068</v>
      </c>
      <c r="AD15" s="36">
        <f t="shared" si="9"/>
        <v>33068</v>
      </c>
      <c r="AE15" s="31">
        <f t="shared" si="6"/>
        <v>32900</v>
      </c>
      <c r="AF15" s="31">
        <f t="shared" si="4"/>
        <v>22212</v>
      </c>
      <c r="AG15" s="31">
        <f t="shared" si="5"/>
        <v>53944</v>
      </c>
      <c r="AH15" s="31">
        <f t="shared" si="5"/>
        <v>87847</v>
      </c>
      <c r="AI15" s="31">
        <f t="shared" si="5"/>
        <v>121082</v>
      </c>
      <c r="AJ15" s="31">
        <f t="shared" si="5"/>
        <v>146133</v>
      </c>
      <c r="AK15" s="31">
        <f t="shared" si="5"/>
        <v>168178</v>
      </c>
      <c r="AL15" s="31">
        <f t="shared" si="5"/>
        <v>188052</v>
      </c>
      <c r="AM15" s="31">
        <f t="shared" si="5"/>
        <v>206757</v>
      </c>
      <c r="AN15" s="31">
        <f t="shared" si="5"/>
        <v>234982</v>
      </c>
      <c r="AO15" s="31">
        <f t="shared" si="5"/>
        <v>268050</v>
      </c>
      <c r="AP15" s="31">
        <f t="shared" si="5"/>
        <v>301118</v>
      </c>
      <c r="AQ15" s="31">
        <f t="shared" si="5"/>
        <v>334018</v>
      </c>
    </row>
    <row r="16" spans="1:43" s="33" customFormat="1">
      <c r="A16" s="27">
        <v>6</v>
      </c>
      <c r="B16" s="28" t="s">
        <v>7</v>
      </c>
      <c r="C16" s="29" t="s">
        <v>66</v>
      </c>
      <c r="D16" s="30">
        <f t="shared" si="2"/>
        <v>87845</v>
      </c>
      <c r="E16" s="31">
        <f t="shared" si="7"/>
        <v>79825</v>
      </c>
      <c r="F16" s="35">
        <v>40917</v>
      </c>
      <c r="G16" s="35">
        <v>29379</v>
      </c>
      <c r="H16" s="35">
        <v>7123</v>
      </c>
      <c r="I16" s="35">
        <v>498</v>
      </c>
      <c r="J16" s="35">
        <v>0</v>
      </c>
      <c r="K16" s="35">
        <v>1908</v>
      </c>
      <c r="L16" s="35">
        <v>0</v>
      </c>
      <c r="M16" s="31">
        <v>0</v>
      </c>
      <c r="N16" s="31">
        <v>0</v>
      </c>
      <c r="O16" s="31">
        <v>0</v>
      </c>
      <c r="P16" s="31"/>
      <c r="Q16" s="31">
        <v>2520</v>
      </c>
      <c r="R16" s="31">
        <v>5500</v>
      </c>
      <c r="S16" s="32">
        <v>3</v>
      </c>
      <c r="T16" s="36">
        <f t="shared" si="9"/>
        <v>5308</v>
      </c>
      <c r="U16" s="36">
        <f t="shared" si="9"/>
        <v>7583</v>
      </c>
      <c r="V16" s="36">
        <f t="shared" si="9"/>
        <v>8102</v>
      </c>
      <c r="W16" s="36">
        <f t="shared" si="9"/>
        <v>7943</v>
      </c>
      <c r="X16" s="36">
        <f t="shared" si="9"/>
        <v>5987</v>
      </c>
      <c r="Y16" s="36">
        <f t="shared" si="9"/>
        <v>5268</v>
      </c>
      <c r="Z16" s="36">
        <f t="shared" si="9"/>
        <v>4750</v>
      </c>
      <c r="AA16" s="36">
        <f t="shared" si="9"/>
        <v>4470</v>
      </c>
      <c r="AB16" s="36">
        <f t="shared" si="9"/>
        <v>6745</v>
      </c>
      <c r="AC16" s="36">
        <f t="shared" si="9"/>
        <v>7903</v>
      </c>
      <c r="AD16" s="36">
        <f t="shared" si="9"/>
        <v>7903</v>
      </c>
      <c r="AE16" s="31">
        <f t="shared" si="6"/>
        <v>7863</v>
      </c>
      <c r="AF16" s="31">
        <f t="shared" si="4"/>
        <v>5308</v>
      </c>
      <c r="AG16" s="31">
        <f t="shared" si="5"/>
        <v>12891</v>
      </c>
      <c r="AH16" s="31">
        <f t="shared" si="5"/>
        <v>20993</v>
      </c>
      <c r="AI16" s="31">
        <f t="shared" si="5"/>
        <v>28936</v>
      </c>
      <c r="AJ16" s="31">
        <f t="shared" si="5"/>
        <v>34923</v>
      </c>
      <c r="AK16" s="31">
        <f t="shared" si="5"/>
        <v>40191</v>
      </c>
      <c r="AL16" s="31">
        <f t="shared" si="5"/>
        <v>44941</v>
      </c>
      <c r="AM16" s="31">
        <f t="shared" si="5"/>
        <v>49411</v>
      </c>
      <c r="AN16" s="31">
        <f t="shared" si="5"/>
        <v>56156</v>
      </c>
      <c r="AO16" s="31">
        <f t="shared" si="5"/>
        <v>64059</v>
      </c>
      <c r="AP16" s="31">
        <f t="shared" si="5"/>
        <v>71962</v>
      </c>
      <c r="AQ16" s="31">
        <f t="shared" si="5"/>
        <v>79825</v>
      </c>
    </row>
    <row r="17" spans="1:43" s="33" customFormat="1">
      <c r="A17" s="27">
        <v>7</v>
      </c>
      <c r="B17" s="28" t="s">
        <v>8</v>
      </c>
      <c r="C17" s="29" t="s">
        <v>67</v>
      </c>
      <c r="D17" s="30">
        <f t="shared" si="2"/>
        <v>552872</v>
      </c>
      <c r="E17" s="31">
        <f t="shared" si="7"/>
        <v>503785</v>
      </c>
      <c r="F17" s="35">
        <v>260873</v>
      </c>
      <c r="G17" s="35">
        <v>183675</v>
      </c>
      <c r="H17" s="35">
        <v>37172</v>
      </c>
      <c r="I17" s="35">
        <v>2160</v>
      </c>
      <c r="J17" s="35">
        <v>0</v>
      </c>
      <c r="K17" s="35">
        <v>9665</v>
      </c>
      <c r="L17" s="35">
        <v>10240</v>
      </c>
      <c r="M17" s="31">
        <v>0</v>
      </c>
      <c r="N17" s="31">
        <v>0</v>
      </c>
      <c r="O17" s="31">
        <v>0</v>
      </c>
      <c r="P17" s="31"/>
      <c r="Q17" s="31">
        <v>40887</v>
      </c>
      <c r="R17" s="31">
        <v>8200</v>
      </c>
      <c r="S17" s="32">
        <v>3</v>
      </c>
      <c r="T17" s="36">
        <f t="shared" si="9"/>
        <v>33502</v>
      </c>
      <c r="U17" s="36">
        <f t="shared" si="9"/>
        <v>47860</v>
      </c>
      <c r="V17" s="36">
        <f t="shared" si="9"/>
        <v>51134</v>
      </c>
      <c r="W17" s="36">
        <f t="shared" si="9"/>
        <v>50127</v>
      </c>
      <c r="X17" s="36">
        <f t="shared" si="9"/>
        <v>37784</v>
      </c>
      <c r="Y17" s="36">
        <f t="shared" si="9"/>
        <v>33250</v>
      </c>
      <c r="Z17" s="36">
        <f t="shared" si="9"/>
        <v>29975</v>
      </c>
      <c r="AA17" s="36">
        <f t="shared" si="9"/>
        <v>28212</v>
      </c>
      <c r="AB17" s="36">
        <f t="shared" si="9"/>
        <v>42570</v>
      </c>
      <c r="AC17" s="36">
        <f t="shared" si="9"/>
        <v>49875</v>
      </c>
      <c r="AD17" s="36">
        <f t="shared" si="9"/>
        <v>49875</v>
      </c>
      <c r="AE17" s="31">
        <f t="shared" si="6"/>
        <v>49621</v>
      </c>
      <c r="AF17" s="31">
        <f t="shared" si="4"/>
        <v>33502</v>
      </c>
      <c r="AG17" s="31">
        <f t="shared" si="5"/>
        <v>81362</v>
      </c>
      <c r="AH17" s="31">
        <f t="shared" si="5"/>
        <v>132496</v>
      </c>
      <c r="AI17" s="31">
        <f t="shared" si="5"/>
        <v>182623</v>
      </c>
      <c r="AJ17" s="31">
        <f t="shared" si="5"/>
        <v>220407</v>
      </c>
      <c r="AK17" s="31">
        <f t="shared" si="5"/>
        <v>253657</v>
      </c>
      <c r="AL17" s="31">
        <f t="shared" si="5"/>
        <v>283632</v>
      </c>
      <c r="AM17" s="31">
        <f t="shared" si="5"/>
        <v>311844</v>
      </c>
      <c r="AN17" s="31">
        <f t="shared" si="5"/>
        <v>354414</v>
      </c>
      <c r="AO17" s="31">
        <f t="shared" si="5"/>
        <v>404289</v>
      </c>
      <c r="AP17" s="31">
        <f t="shared" si="5"/>
        <v>454164</v>
      </c>
      <c r="AQ17" s="31">
        <f t="shared" si="5"/>
        <v>503785</v>
      </c>
    </row>
    <row r="18" spans="1:43" s="33" customFormat="1">
      <c r="A18" s="27">
        <v>8</v>
      </c>
      <c r="B18" s="28" t="s">
        <v>9</v>
      </c>
      <c r="C18" s="29" t="s">
        <v>70</v>
      </c>
      <c r="D18" s="30">
        <f t="shared" si="2"/>
        <v>234940</v>
      </c>
      <c r="E18" s="31">
        <f t="shared" si="7"/>
        <v>221240</v>
      </c>
      <c r="F18" s="35">
        <v>107258</v>
      </c>
      <c r="G18" s="35">
        <v>88889</v>
      </c>
      <c r="H18" s="35">
        <v>18000</v>
      </c>
      <c r="I18" s="35">
        <v>2490</v>
      </c>
      <c r="J18" s="35">
        <v>0</v>
      </c>
      <c r="K18" s="35">
        <v>4603</v>
      </c>
      <c r="L18" s="35">
        <v>0</v>
      </c>
      <c r="M18" s="31">
        <v>0</v>
      </c>
      <c r="N18" s="31">
        <v>0</v>
      </c>
      <c r="O18" s="31">
        <v>0</v>
      </c>
      <c r="P18" s="31"/>
      <c r="Q18" s="31">
        <v>13700</v>
      </c>
      <c r="R18" s="31">
        <v>0</v>
      </c>
      <c r="S18" s="32">
        <v>3</v>
      </c>
      <c r="T18" s="36">
        <f t="shared" si="9"/>
        <v>14712</v>
      </c>
      <c r="U18" s="36">
        <f t="shared" si="9"/>
        <v>21018</v>
      </c>
      <c r="V18" s="36">
        <f t="shared" si="9"/>
        <v>22456</v>
      </c>
      <c r="W18" s="36">
        <f t="shared" si="9"/>
        <v>22013</v>
      </c>
      <c r="X18" s="36">
        <f t="shared" si="9"/>
        <v>16593</v>
      </c>
      <c r="Y18" s="36">
        <f t="shared" si="9"/>
        <v>14602</v>
      </c>
      <c r="Z18" s="36">
        <f t="shared" si="9"/>
        <v>13164</v>
      </c>
      <c r="AA18" s="36">
        <f t="shared" si="9"/>
        <v>12389</v>
      </c>
      <c r="AB18" s="36">
        <f t="shared" si="9"/>
        <v>18695</v>
      </c>
      <c r="AC18" s="36">
        <f t="shared" si="9"/>
        <v>21903</v>
      </c>
      <c r="AD18" s="36">
        <f t="shared" si="9"/>
        <v>21903</v>
      </c>
      <c r="AE18" s="31">
        <f t="shared" si="6"/>
        <v>21792</v>
      </c>
      <c r="AF18" s="31">
        <f t="shared" si="4"/>
        <v>14712</v>
      </c>
      <c r="AG18" s="31">
        <f t="shared" si="5"/>
        <v>35730</v>
      </c>
      <c r="AH18" s="31">
        <f t="shared" si="5"/>
        <v>58186</v>
      </c>
      <c r="AI18" s="31">
        <f t="shared" si="5"/>
        <v>80199</v>
      </c>
      <c r="AJ18" s="31">
        <f t="shared" si="5"/>
        <v>96792</v>
      </c>
      <c r="AK18" s="31">
        <f t="shared" si="5"/>
        <v>111394</v>
      </c>
      <c r="AL18" s="31">
        <f t="shared" si="5"/>
        <v>124558</v>
      </c>
      <c r="AM18" s="31">
        <f t="shared" si="5"/>
        <v>136947</v>
      </c>
      <c r="AN18" s="31">
        <f t="shared" si="5"/>
        <v>155642</v>
      </c>
      <c r="AO18" s="31">
        <f t="shared" si="5"/>
        <v>177545</v>
      </c>
      <c r="AP18" s="31">
        <f t="shared" si="5"/>
        <v>199448</v>
      </c>
      <c r="AQ18" s="31">
        <f t="shared" si="5"/>
        <v>221240</v>
      </c>
    </row>
    <row r="19" spans="1:43" s="33" customFormat="1">
      <c r="A19" s="27">
        <v>9</v>
      </c>
      <c r="B19" s="28" t="s">
        <v>10</v>
      </c>
      <c r="C19" s="29" t="s">
        <v>73</v>
      </c>
      <c r="D19" s="30">
        <f t="shared" si="2"/>
        <v>229788</v>
      </c>
      <c r="E19" s="31">
        <f t="shared" si="7"/>
        <v>207255</v>
      </c>
      <c r="F19" s="35">
        <v>110925</v>
      </c>
      <c r="G19" s="35">
        <v>80536</v>
      </c>
      <c r="H19" s="35">
        <v>10338</v>
      </c>
      <c r="I19" s="35">
        <v>2862</v>
      </c>
      <c r="J19" s="35">
        <v>0</v>
      </c>
      <c r="K19" s="35">
        <v>2594</v>
      </c>
      <c r="L19" s="35">
        <v>0</v>
      </c>
      <c r="M19" s="31">
        <v>0</v>
      </c>
      <c r="N19" s="31">
        <v>0</v>
      </c>
      <c r="O19" s="31">
        <v>0</v>
      </c>
      <c r="P19" s="31"/>
      <c r="Q19" s="31">
        <v>5341</v>
      </c>
      <c r="R19" s="31">
        <v>17192</v>
      </c>
      <c r="S19" s="32">
        <v>3</v>
      </c>
      <c r="T19" s="36">
        <f t="shared" si="9"/>
        <v>13782</v>
      </c>
      <c r="U19" s="36">
        <f t="shared" si="9"/>
        <v>19689</v>
      </c>
      <c r="V19" s="36">
        <f t="shared" si="9"/>
        <v>21036</v>
      </c>
      <c r="W19" s="36">
        <f t="shared" si="9"/>
        <v>20622</v>
      </c>
      <c r="X19" s="36">
        <f t="shared" si="9"/>
        <v>15544</v>
      </c>
      <c r="Y19" s="36">
        <f t="shared" si="9"/>
        <v>13679</v>
      </c>
      <c r="Z19" s="36">
        <f t="shared" si="9"/>
        <v>12332</v>
      </c>
      <c r="AA19" s="36">
        <f t="shared" si="9"/>
        <v>11606</v>
      </c>
      <c r="AB19" s="36">
        <f t="shared" si="9"/>
        <v>17513</v>
      </c>
      <c r="AC19" s="36">
        <f t="shared" si="9"/>
        <v>20518</v>
      </c>
      <c r="AD19" s="36">
        <f t="shared" si="9"/>
        <v>20518</v>
      </c>
      <c r="AE19" s="31">
        <f t="shared" si="6"/>
        <v>20416</v>
      </c>
      <c r="AF19" s="31">
        <f t="shared" si="4"/>
        <v>13782</v>
      </c>
      <c r="AG19" s="31">
        <f t="shared" si="5"/>
        <v>33471</v>
      </c>
      <c r="AH19" s="31">
        <f t="shared" si="5"/>
        <v>54507</v>
      </c>
      <c r="AI19" s="31">
        <f t="shared" si="5"/>
        <v>75129</v>
      </c>
      <c r="AJ19" s="31">
        <f t="shared" si="5"/>
        <v>90673</v>
      </c>
      <c r="AK19" s="31">
        <f t="shared" si="5"/>
        <v>104352</v>
      </c>
      <c r="AL19" s="31">
        <f t="shared" si="5"/>
        <v>116684</v>
      </c>
      <c r="AM19" s="31">
        <f t="shared" si="5"/>
        <v>128290</v>
      </c>
      <c r="AN19" s="31">
        <f t="shared" si="5"/>
        <v>145803</v>
      </c>
      <c r="AO19" s="31">
        <f t="shared" si="5"/>
        <v>166321</v>
      </c>
      <c r="AP19" s="31">
        <f t="shared" si="5"/>
        <v>186839</v>
      </c>
      <c r="AQ19" s="31">
        <f t="shared" si="5"/>
        <v>207255</v>
      </c>
    </row>
    <row r="20" spans="1:43" s="33" customFormat="1">
      <c r="A20" s="27">
        <v>10</v>
      </c>
      <c r="B20" s="28" t="s">
        <v>11</v>
      </c>
      <c r="C20" s="29" t="s">
        <v>74</v>
      </c>
      <c r="D20" s="30">
        <f t="shared" si="2"/>
        <v>430565</v>
      </c>
      <c r="E20" s="31">
        <f t="shared" si="7"/>
        <v>376095</v>
      </c>
      <c r="F20" s="35">
        <v>146142</v>
      </c>
      <c r="G20" s="35">
        <v>176107</v>
      </c>
      <c r="H20" s="35">
        <v>40370</v>
      </c>
      <c r="I20" s="35">
        <v>6000</v>
      </c>
      <c r="J20" s="35">
        <v>0</v>
      </c>
      <c r="K20" s="35">
        <v>5586</v>
      </c>
      <c r="L20" s="35">
        <v>1890</v>
      </c>
      <c r="M20" s="31">
        <v>0</v>
      </c>
      <c r="N20" s="31">
        <v>0</v>
      </c>
      <c r="O20" s="31">
        <v>0</v>
      </c>
      <c r="P20" s="31"/>
      <c r="Q20" s="31">
        <v>18470</v>
      </c>
      <c r="R20" s="31">
        <v>36000</v>
      </c>
      <c r="S20" s="32">
        <v>3</v>
      </c>
      <c r="T20" s="36">
        <f t="shared" si="9"/>
        <v>25010</v>
      </c>
      <c r="U20" s="36">
        <f t="shared" si="9"/>
        <v>35729</v>
      </c>
      <c r="V20" s="36">
        <f t="shared" si="9"/>
        <v>38174</v>
      </c>
      <c r="W20" s="36">
        <f t="shared" si="9"/>
        <v>37421</v>
      </c>
      <c r="X20" s="36">
        <f t="shared" si="9"/>
        <v>28207</v>
      </c>
      <c r="Y20" s="36">
        <f t="shared" si="9"/>
        <v>24822</v>
      </c>
      <c r="Z20" s="36">
        <f t="shared" si="9"/>
        <v>22378</v>
      </c>
      <c r="AA20" s="36">
        <f t="shared" si="9"/>
        <v>21061</v>
      </c>
      <c r="AB20" s="36">
        <f t="shared" si="9"/>
        <v>31780</v>
      </c>
      <c r="AC20" s="36">
        <f t="shared" si="9"/>
        <v>37233</v>
      </c>
      <c r="AD20" s="36">
        <f t="shared" si="9"/>
        <v>37233</v>
      </c>
      <c r="AE20" s="31">
        <f t="shared" si="6"/>
        <v>37047</v>
      </c>
      <c r="AF20" s="31">
        <f t="shared" si="4"/>
        <v>25010</v>
      </c>
      <c r="AG20" s="31">
        <f t="shared" si="5"/>
        <v>60739</v>
      </c>
      <c r="AH20" s="31">
        <f t="shared" si="5"/>
        <v>98913</v>
      </c>
      <c r="AI20" s="31">
        <f t="shared" si="5"/>
        <v>136334</v>
      </c>
      <c r="AJ20" s="31">
        <f t="shared" si="5"/>
        <v>164541</v>
      </c>
      <c r="AK20" s="31">
        <f t="shared" si="5"/>
        <v>189363</v>
      </c>
      <c r="AL20" s="31">
        <f t="shared" si="5"/>
        <v>211741</v>
      </c>
      <c r="AM20" s="31">
        <f t="shared" si="5"/>
        <v>232802</v>
      </c>
      <c r="AN20" s="31">
        <f t="shared" si="5"/>
        <v>264582</v>
      </c>
      <c r="AO20" s="31">
        <f t="shared" si="5"/>
        <v>301815</v>
      </c>
      <c r="AP20" s="31">
        <f t="shared" si="5"/>
        <v>339048</v>
      </c>
      <c r="AQ20" s="31">
        <f t="shared" si="5"/>
        <v>376095</v>
      </c>
    </row>
    <row r="21" spans="1:43" s="33" customFormat="1">
      <c r="A21" s="27">
        <v>11</v>
      </c>
      <c r="B21" s="28" t="s">
        <v>122</v>
      </c>
      <c r="C21" s="29" t="s">
        <v>105</v>
      </c>
      <c r="D21" s="30">
        <f t="shared" si="2"/>
        <v>599852</v>
      </c>
      <c r="E21" s="31">
        <f>SUM(F21:K21)-J21</f>
        <v>543644</v>
      </c>
      <c r="F21" s="35">
        <v>521144</v>
      </c>
      <c r="G21" s="35">
        <v>0</v>
      </c>
      <c r="H21" s="35">
        <v>0</v>
      </c>
      <c r="I21" s="35">
        <v>0</v>
      </c>
      <c r="J21" s="31">
        <v>28576</v>
      </c>
      <c r="K21" s="35">
        <v>22500</v>
      </c>
      <c r="L21" s="31">
        <v>3900</v>
      </c>
      <c r="M21" s="31">
        <v>0</v>
      </c>
      <c r="N21" s="31">
        <v>0</v>
      </c>
      <c r="O21" s="31">
        <v>0</v>
      </c>
      <c r="P21" s="31">
        <v>0</v>
      </c>
      <c r="Q21" s="31">
        <v>750</v>
      </c>
      <c r="R21" s="31">
        <v>22982</v>
      </c>
      <c r="S21" s="32">
        <v>2</v>
      </c>
      <c r="T21" s="36">
        <f t="shared" ref="T21:AD22" si="10">ROUND($E21*T$76,0)</f>
        <v>30444</v>
      </c>
      <c r="U21" s="36">
        <f t="shared" si="10"/>
        <v>51646</v>
      </c>
      <c r="V21" s="36">
        <f t="shared" si="10"/>
        <v>54364</v>
      </c>
      <c r="W21" s="36">
        <f t="shared" si="10"/>
        <v>53821</v>
      </c>
      <c r="X21" s="36">
        <f t="shared" si="10"/>
        <v>40230</v>
      </c>
      <c r="Y21" s="36">
        <f t="shared" si="10"/>
        <v>38055</v>
      </c>
      <c r="Z21" s="36">
        <f t="shared" si="10"/>
        <v>34793</v>
      </c>
      <c r="AA21" s="36">
        <f t="shared" si="10"/>
        <v>32619</v>
      </c>
      <c r="AB21" s="36">
        <f t="shared" si="10"/>
        <v>48384</v>
      </c>
      <c r="AC21" s="36">
        <f t="shared" si="10"/>
        <v>53277</v>
      </c>
      <c r="AD21" s="36">
        <f t="shared" si="10"/>
        <v>53277</v>
      </c>
      <c r="AE21" s="31">
        <f t="shared" si="6"/>
        <v>52734</v>
      </c>
      <c r="AF21" s="31">
        <f t="shared" si="4"/>
        <v>30444</v>
      </c>
      <c r="AG21" s="31">
        <f t="shared" si="5"/>
        <v>82090</v>
      </c>
      <c r="AH21" s="31">
        <f t="shared" si="5"/>
        <v>136454</v>
      </c>
      <c r="AI21" s="31">
        <f t="shared" si="5"/>
        <v>190275</v>
      </c>
      <c r="AJ21" s="31">
        <f t="shared" si="5"/>
        <v>230505</v>
      </c>
      <c r="AK21" s="31">
        <f t="shared" si="5"/>
        <v>268560</v>
      </c>
      <c r="AL21" s="31">
        <f t="shared" si="5"/>
        <v>303353</v>
      </c>
      <c r="AM21" s="31">
        <f t="shared" si="5"/>
        <v>335972</v>
      </c>
      <c r="AN21" s="31">
        <f t="shared" si="5"/>
        <v>384356</v>
      </c>
      <c r="AO21" s="31">
        <f t="shared" si="5"/>
        <v>437633</v>
      </c>
      <c r="AP21" s="31">
        <f t="shared" si="5"/>
        <v>490910</v>
      </c>
      <c r="AQ21" s="31">
        <f t="shared" si="5"/>
        <v>543644</v>
      </c>
    </row>
    <row r="22" spans="1:43" s="57" customFormat="1" ht="13.5" customHeight="1">
      <c r="A22" s="53">
        <v>12</v>
      </c>
      <c r="B22" s="28" t="s">
        <v>161</v>
      </c>
      <c r="C22" s="54" t="s">
        <v>162</v>
      </c>
      <c r="D22" s="30">
        <f t="shared" si="2"/>
        <v>361814</v>
      </c>
      <c r="E22" s="31">
        <f t="shared" ref="E22" si="11">SUM(F22:K22)</f>
        <v>334376</v>
      </c>
      <c r="F22" s="35">
        <v>324176</v>
      </c>
      <c r="G22" s="35">
        <v>0</v>
      </c>
      <c r="H22" s="35">
        <v>0</v>
      </c>
      <c r="I22" s="35">
        <v>0</v>
      </c>
      <c r="J22" s="35">
        <v>0</v>
      </c>
      <c r="K22" s="35">
        <v>10200</v>
      </c>
      <c r="L22" s="31">
        <v>0</v>
      </c>
      <c r="M22" s="31">
        <v>0</v>
      </c>
      <c r="N22" s="31">
        <v>0</v>
      </c>
      <c r="O22" s="31">
        <v>0</v>
      </c>
      <c r="P22" s="31">
        <v>0</v>
      </c>
      <c r="Q22" s="31">
        <v>0</v>
      </c>
      <c r="R22" s="31">
        <v>27438</v>
      </c>
      <c r="S22" s="56">
        <v>2</v>
      </c>
      <c r="T22" s="36">
        <f t="shared" si="10"/>
        <v>18725</v>
      </c>
      <c r="U22" s="36">
        <f t="shared" si="10"/>
        <v>31766</v>
      </c>
      <c r="V22" s="36">
        <f t="shared" si="10"/>
        <v>33438</v>
      </c>
      <c r="W22" s="36">
        <f t="shared" si="10"/>
        <v>33103</v>
      </c>
      <c r="X22" s="36">
        <f t="shared" si="10"/>
        <v>24744</v>
      </c>
      <c r="Y22" s="36">
        <f t="shared" si="10"/>
        <v>23406</v>
      </c>
      <c r="Z22" s="36">
        <f t="shared" si="10"/>
        <v>21400</v>
      </c>
      <c r="AA22" s="36">
        <f t="shared" si="10"/>
        <v>20063</v>
      </c>
      <c r="AB22" s="36">
        <f t="shared" si="10"/>
        <v>29759</v>
      </c>
      <c r="AC22" s="36">
        <f t="shared" si="10"/>
        <v>32769</v>
      </c>
      <c r="AD22" s="36">
        <f t="shared" si="10"/>
        <v>32769</v>
      </c>
      <c r="AE22" s="36">
        <f t="shared" si="6"/>
        <v>32434</v>
      </c>
      <c r="AF22" s="36">
        <f t="shared" si="4"/>
        <v>18725</v>
      </c>
      <c r="AG22" s="36">
        <f t="shared" si="5"/>
        <v>50491</v>
      </c>
      <c r="AH22" s="36">
        <f t="shared" si="5"/>
        <v>83929</v>
      </c>
      <c r="AI22" s="36">
        <f t="shared" si="5"/>
        <v>117032</v>
      </c>
      <c r="AJ22" s="36">
        <f t="shared" si="5"/>
        <v>141776</v>
      </c>
      <c r="AK22" s="36">
        <f t="shared" si="5"/>
        <v>165182</v>
      </c>
      <c r="AL22" s="36">
        <f t="shared" si="5"/>
        <v>186582</v>
      </c>
      <c r="AM22" s="36">
        <f t="shared" si="5"/>
        <v>206645</v>
      </c>
      <c r="AN22" s="36">
        <f t="shared" si="5"/>
        <v>236404</v>
      </c>
      <c r="AO22" s="36">
        <f t="shared" si="5"/>
        <v>269173</v>
      </c>
      <c r="AP22" s="36">
        <f t="shared" si="5"/>
        <v>301942</v>
      </c>
      <c r="AQ22" s="36">
        <f t="shared" si="5"/>
        <v>334376</v>
      </c>
    </row>
    <row r="23" spans="1:43" s="57" customFormat="1" ht="1.5" hidden="1" customHeight="1">
      <c r="A23" s="53"/>
      <c r="B23" s="28"/>
      <c r="C23" s="54"/>
      <c r="D23" s="55"/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  <c r="Q23" s="36"/>
      <c r="R23" s="36"/>
      <c r="S23" s="5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36"/>
      <c r="AI23" s="36"/>
      <c r="AJ23" s="36"/>
      <c r="AK23" s="36"/>
      <c r="AL23" s="36"/>
      <c r="AM23" s="36"/>
      <c r="AN23" s="36"/>
      <c r="AO23" s="36"/>
      <c r="AP23" s="36"/>
      <c r="AQ23" s="36"/>
    </row>
    <row r="24" spans="1:43" s="57" customFormat="1" hidden="1">
      <c r="A24" s="53"/>
      <c r="B24" s="28"/>
      <c r="C24" s="54"/>
      <c r="D24" s="55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36"/>
      <c r="Q24" s="36"/>
      <c r="R24" s="36"/>
      <c r="S24" s="5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36"/>
      <c r="AI24" s="36"/>
      <c r="AJ24" s="36"/>
      <c r="AK24" s="36"/>
      <c r="AL24" s="36"/>
      <c r="AM24" s="36"/>
      <c r="AN24" s="36"/>
      <c r="AO24" s="36"/>
      <c r="AP24" s="36"/>
      <c r="AQ24" s="36"/>
    </row>
    <row r="25" spans="1:43" s="57" customFormat="1" hidden="1">
      <c r="A25" s="53"/>
      <c r="B25" s="28"/>
      <c r="C25" s="54"/>
      <c r="D25" s="55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36"/>
      <c r="R25" s="36"/>
      <c r="S25" s="5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36"/>
      <c r="AI25" s="36"/>
      <c r="AJ25" s="36"/>
      <c r="AK25" s="36"/>
      <c r="AL25" s="36"/>
      <c r="AM25" s="36"/>
      <c r="AN25" s="36"/>
      <c r="AO25" s="36"/>
      <c r="AP25" s="36"/>
      <c r="AQ25" s="36"/>
    </row>
    <row r="26" spans="1:43" s="33" customFormat="1">
      <c r="A26" s="27">
        <v>13</v>
      </c>
      <c r="B26" s="28" t="s">
        <v>127</v>
      </c>
      <c r="C26" s="29" t="s">
        <v>110</v>
      </c>
      <c r="D26" s="30">
        <f t="shared" si="2"/>
        <v>346734</v>
      </c>
      <c r="E26" s="31">
        <f t="shared" ref="E26:E29" si="12">SUM(F26:K26)</f>
        <v>321534</v>
      </c>
      <c r="F26" s="35">
        <v>0</v>
      </c>
      <c r="G26" s="35">
        <v>319378</v>
      </c>
      <c r="H26" s="35">
        <v>0</v>
      </c>
      <c r="I26" s="35">
        <v>0</v>
      </c>
      <c r="J26" s="35">
        <v>0</v>
      </c>
      <c r="K26" s="35">
        <v>2156</v>
      </c>
      <c r="L26" s="31">
        <v>8267</v>
      </c>
      <c r="M26" s="31">
        <v>0</v>
      </c>
      <c r="N26" s="31">
        <v>0</v>
      </c>
      <c r="O26" s="31">
        <v>6133</v>
      </c>
      <c r="P26" s="36"/>
      <c r="Q26" s="31">
        <v>0</v>
      </c>
      <c r="R26" s="31">
        <v>10800</v>
      </c>
      <c r="S26" s="32">
        <v>1</v>
      </c>
      <c r="T26" s="36">
        <f>ROUND($E26*T$74,0)</f>
        <v>19131</v>
      </c>
      <c r="U26" s="36">
        <f t="shared" ref="U26:AD26" si="13">ROUND($E26*U$74,0)</f>
        <v>33118</v>
      </c>
      <c r="V26" s="36">
        <f t="shared" si="13"/>
        <v>34565</v>
      </c>
      <c r="W26" s="36">
        <f t="shared" si="13"/>
        <v>32957</v>
      </c>
      <c r="X26" s="36">
        <f t="shared" si="13"/>
        <v>23954</v>
      </c>
      <c r="Y26" s="36">
        <f t="shared" si="13"/>
        <v>15112</v>
      </c>
      <c r="Z26" s="36">
        <f t="shared" si="13"/>
        <v>12540</v>
      </c>
      <c r="AA26" s="36">
        <f t="shared" si="13"/>
        <v>12218</v>
      </c>
      <c r="AB26" s="36">
        <f t="shared" si="13"/>
        <v>32153</v>
      </c>
      <c r="AC26" s="36">
        <f t="shared" si="13"/>
        <v>36012</v>
      </c>
      <c r="AD26" s="36">
        <f t="shared" si="13"/>
        <v>35047</v>
      </c>
      <c r="AE26" s="31">
        <f>E26-SUM(T26:AD26)</f>
        <v>34727</v>
      </c>
      <c r="AF26" s="31">
        <f t="shared" si="4"/>
        <v>19131</v>
      </c>
      <c r="AG26" s="31">
        <f t="shared" si="5"/>
        <v>52249</v>
      </c>
      <c r="AH26" s="31">
        <f t="shared" si="5"/>
        <v>86814</v>
      </c>
      <c r="AI26" s="31">
        <f t="shared" si="5"/>
        <v>119771</v>
      </c>
      <c r="AJ26" s="31">
        <f t="shared" si="5"/>
        <v>143725</v>
      </c>
      <c r="AK26" s="31">
        <f t="shared" si="5"/>
        <v>158837</v>
      </c>
      <c r="AL26" s="31">
        <f t="shared" si="5"/>
        <v>171377</v>
      </c>
      <c r="AM26" s="31">
        <f t="shared" si="5"/>
        <v>183595</v>
      </c>
      <c r="AN26" s="31">
        <f t="shared" si="5"/>
        <v>215748</v>
      </c>
      <c r="AO26" s="31">
        <f t="shared" si="5"/>
        <v>251760</v>
      </c>
      <c r="AP26" s="31">
        <f t="shared" si="5"/>
        <v>286807</v>
      </c>
      <c r="AQ26" s="31">
        <f t="shared" si="5"/>
        <v>321534</v>
      </c>
    </row>
    <row r="27" spans="1:43" s="33" customFormat="1">
      <c r="A27" s="27">
        <v>14</v>
      </c>
      <c r="B27" s="28" t="s">
        <v>128</v>
      </c>
      <c r="C27" s="29" t="s">
        <v>111</v>
      </c>
      <c r="D27" s="30">
        <f t="shared" si="2"/>
        <v>243462</v>
      </c>
      <c r="E27" s="31">
        <f t="shared" si="12"/>
        <v>239862</v>
      </c>
      <c r="F27" s="35">
        <v>0</v>
      </c>
      <c r="G27" s="35">
        <v>236795</v>
      </c>
      <c r="H27" s="35">
        <v>0</v>
      </c>
      <c r="I27" s="35">
        <v>0</v>
      </c>
      <c r="J27" s="35">
        <v>0</v>
      </c>
      <c r="K27" s="35">
        <v>3067</v>
      </c>
      <c r="L27" s="31">
        <v>0</v>
      </c>
      <c r="M27" s="31">
        <v>0</v>
      </c>
      <c r="N27" s="31">
        <v>0</v>
      </c>
      <c r="O27" s="31">
        <v>0</v>
      </c>
      <c r="P27" s="36"/>
      <c r="Q27" s="31">
        <v>0</v>
      </c>
      <c r="R27" s="31">
        <v>3600</v>
      </c>
      <c r="S27" s="32">
        <v>1</v>
      </c>
      <c r="T27" s="36">
        <f t="shared" ref="T27:AD28" si="14">ROUND($E27*T$74,0)</f>
        <v>14272</v>
      </c>
      <c r="U27" s="36">
        <f t="shared" si="14"/>
        <v>24706</v>
      </c>
      <c r="V27" s="36">
        <f t="shared" si="14"/>
        <v>25785</v>
      </c>
      <c r="W27" s="36">
        <f t="shared" si="14"/>
        <v>24586</v>
      </c>
      <c r="X27" s="36">
        <f t="shared" si="14"/>
        <v>17870</v>
      </c>
      <c r="Y27" s="36">
        <f t="shared" si="14"/>
        <v>11274</v>
      </c>
      <c r="Z27" s="36">
        <f t="shared" si="14"/>
        <v>9355</v>
      </c>
      <c r="AA27" s="36">
        <f t="shared" si="14"/>
        <v>9115</v>
      </c>
      <c r="AB27" s="36">
        <f t="shared" si="14"/>
        <v>23986</v>
      </c>
      <c r="AC27" s="36">
        <f t="shared" si="14"/>
        <v>26865</v>
      </c>
      <c r="AD27" s="36">
        <f t="shared" si="14"/>
        <v>26145</v>
      </c>
      <c r="AE27" s="31">
        <f t="shared" si="6"/>
        <v>25903</v>
      </c>
      <c r="AF27" s="31">
        <f t="shared" si="4"/>
        <v>14272</v>
      </c>
      <c r="AG27" s="31">
        <f t="shared" si="5"/>
        <v>38978</v>
      </c>
      <c r="AH27" s="31">
        <f t="shared" si="5"/>
        <v>64763</v>
      </c>
      <c r="AI27" s="31">
        <f t="shared" si="5"/>
        <v>89349</v>
      </c>
      <c r="AJ27" s="31">
        <f t="shared" si="5"/>
        <v>107219</v>
      </c>
      <c r="AK27" s="31">
        <f t="shared" si="5"/>
        <v>118493</v>
      </c>
      <c r="AL27" s="31">
        <f t="shared" si="5"/>
        <v>127848</v>
      </c>
      <c r="AM27" s="31">
        <f t="shared" si="5"/>
        <v>136963</v>
      </c>
      <c r="AN27" s="31">
        <f t="shared" si="5"/>
        <v>160949</v>
      </c>
      <c r="AO27" s="31">
        <f t="shared" si="5"/>
        <v>187814</v>
      </c>
      <c r="AP27" s="31">
        <f t="shared" si="5"/>
        <v>213959</v>
      </c>
      <c r="AQ27" s="31">
        <f t="shared" si="5"/>
        <v>239862</v>
      </c>
    </row>
    <row r="28" spans="1:43" s="33" customFormat="1">
      <c r="A28" s="27">
        <v>15</v>
      </c>
      <c r="B28" s="28" t="s">
        <v>129</v>
      </c>
      <c r="C28" s="29" t="s">
        <v>112</v>
      </c>
      <c r="D28" s="30">
        <f t="shared" si="2"/>
        <v>243088</v>
      </c>
      <c r="E28" s="31">
        <f t="shared" si="12"/>
        <v>238288</v>
      </c>
      <c r="F28" s="35">
        <v>0</v>
      </c>
      <c r="G28" s="35">
        <v>236214</v>
      </c>
      <c r="H28" s="35">
        <v>0</v>
      </c>
      <c r="I28" s="35">
        <v>0</v>
      </c>
      <c r="J28" s="35">
        <v>0</v>
      </c>
      <c r="K28" s="35">
        <v>2074</v>
      </c>
      <c r="L28" s="31">
        <v>0</v>
      </c>
      <c r="M28" s="31">
        <v>0</v>
      </c>
      <c r="N28" s="31">
        <v>0</v>
      </c>
      <c r="O28" s="31">
        <v>0</v>
      </c>
      <c r="P28" s="36"/>
      <c r="Q28" s="31">
        <v>0</v>
      </c>
      <c r="R28" s="31">
        <v>4800</v>
      </c>
      <c r="S28" s="32">
        <v>1</v>
      </c>
      <c r="T28" s="36">
        <f t="shared" si="14"/>
        <v>14178</v>
      </c>
      <c r="U28" s="36">
        <f t="shared" si="14"/>
        <v>24544</v>
      </c>
      <c r="V28" s="36">
        <f t="shared" si="14"/>
        <v>25616</v>
      </c>
      <c r="W28" s="36">
        <f t="shared" si="14"/>
        <v>24425</v>
      </c>
      <c r="X28" s="36">
        <f t="shared" si="14"/>
        <v>17752</v>
      </c>
      <c r="Y28" s="36">
        <f t="shared" si="14"/>
        <v>11200</v>
      </c>
      <c r="Z28" s="36">
        <f t="shared" si="14"/>
        <v>9293</v>
      </c>
      <c r="AA28" s="36">
        <f t="shared" si="14"/>
        <v>9055</v>
      </c>
      <c r="AB28" s="36">
        <f t="shared" si="14"/>
        <v>23829</v>
      </c>
      <c r="AC28" s="36">
        <f t="shared" si="14"/>
        <v>26688</v>
      </c>
      <c r="AD28" s="36">
        <f t="shared" si="14"/>
        <v>25973</v>
      </c>
      <c r="AE28" s="31">
        <f t="shared" si="6"/>
        <v>25735</v>
      </c>
      <c r="AF28" s="31">
        <f t="shared" si="4"/>
        <v>14178</v>
      </c>
      <c r="AG28" s="31">
        <f t="shared" si="5"/>
        <v>38722</v>
      </c>
      <c r="AH28" s="31">
        <f t="shared" si="5"/>
        <v>64338</v>
      </c>
      <c r="AI28" s="31">
        <f t="shared" si="5"/>
        <v>88763</v>
      </c>
      <c r="AJ28" s="31">
        <f t="shared" si="5"/>
        <v>106515</v>
      </c>
      <c r="AK28" s="31">
        <f t="shared" si="5"/>
        <v>117715</v>
      </c>
      <c r="AL28" s="31">
        <f t="shared" si="5"/>
        <v>127008</v>
      </c>
      <c r="AM28" s="31">
        <f t="shared" si="5"/>
        <v>136063</v>
      </c>
      <c r="AN28" s="31">
        <f t="shared" si="5"/>
        <v>159892</v>
      </c>
      <c r="AO28" s="31">
        <f t="shared" si="5"/>
        <v>186580</v>
      </c>
      <c r="AP28" s="31">
        <f t="shared" si="5"/>
        <v>212553</v>
      </c>
      <c r="AQ28" s="31">
        <f t="shared" si="5"/>
        <v>238288</v>
      </c>
    </row>
    <row r="29" spans="1:43" s="33" customFormat="1">
      <c r="A29" s="27">
        <v>16</v>
      </c>
      <c r="B29" s="28" t="s">
        <v>119</v>
      </c>
      <c r="C29" s="29" t="s">
        <v>38</v>
      </c>
      <c r="D29" s="30">
        <f t="shared" si="2"/>
        <v>71569</v>
      </c>
      <c r="E29" s="31">
        <f t="shared" si="12"/>
        <v>68621</v>
      </c>
      <c r="F29" s="35">
        <v>60211</v>
      </c>
      <c r="G29" s="35">
        <v>0</v>
      </c>
      <c r="H29" s="35">
        <v>6910</v>
      </c>
      <c r="I29" s="35">
        <v>0</v>
      </c>
      <c r="J29" s="35">
        <v>0</v>
      </c>
      <c r="K29" s="35">
        <v>1500</v>
      </c>
      <c r="L29" s="31">
        <v>0</v>
      </c>
      <c r="M29" s="31">
        <v>0</v>
      </c>
      <c r="N29" s="31">
        <v>0</v>
      </c>
      <c r="O29" s="31">
        <v>0</v>
      </c>
      <c r="P29" s="36"/>
      <c r="Q29" s="31">
        <v>0</v>
      </c>
      <c r="R29" s="31">
        <v>2948</v>
      </c>
      <c r="S29" s="32">
        <v>2</v>
      </c>
      <c r="T29" s="36">
        <f>ROUND($E29*T$76,0)</f>
        <v>3843</v>
      </c>
      <c r="U29" s="36">
        <f t="shared" ref="U29:AD29" si="15">ROUND($E29*U$76,0)</f>
        <v>6519</v>
      </c>
      <c r="V29" s="36">
        <f t="shared" si="15"/>
        <v>6862</v>
      </c>
      <c r="W29" s="36">
        <f t="shared" si="15"/>
        <v>6793</v>
      </c>
      <c r="X29" s="36">
        <f t="shared" si="15"/>
        <v>5078</v>
      </c>
      <c r="Y29" s="36">
        <f t="shared" si="15"/>
        <v>4803</v>
      </c>
      <c r="Z29" s="36">
        <f t="shared" si="15"/>
        <v>4392</v>
      </c>
      <c r="AA29" s="36">
        <f t="shared" si="15"/>
        <v>4117</v>
      </c>
      <c r="AB29" s="36">
        <f t="shared" si="15"/>
        <v>6107</v>
      </c>
      <c r="AC29" s="36">
        <f t="shared" si="15"/>
        <v>6725</v>
      </c>
      <c r="AD29" s="36">
        <f t="shared" si="15"/>
        <v>6725</v>
      </c>
      <c r="AE29" s="31">
        <f>E29-SUM(T29:AD29)</f>
        <v>6657</v>
      </c>
      <c r="AF29" s="31">
        <f>T29</f>
        <v>3843</v>
      </c>
      <c r="AG29" s="31">
        <f>AF29+U29</f>
        <v>10362</v>
      </c>
      <c r="AH29" s="31">
        <f t="shared" si="5"/>
        <v>17224</v>
      </c>
      <c r="AI29" s="31">
        <f t="shared" si="5"/>
        <v>24017</v>
      </c>
      <c r="AJ29" s="31">
        <f t="shared" si="5"/>
        <v>29095</v>
      </c>
      <c r="AK29" s="31">
        <f t="shared" si="5"/>
        <v>33898</v>
      </c>
      <c r="AL29" s="31">
        <f t="shared" si="5"/>
        <v>38290</v>
      </c>
      <c r="AM29" s="31">
        <f t="shared" si="5"/>
        <v>42407</v>
      </c>
      <c r="AN29" s="31">
        <f t="shared" si="5"/>
        <v>48514</v>
      </c>
      <c r="AO29" s="31">
        <f t="shared" si="5"/>
        <v>55239</v>
      </c>
      <c r="AP29" s="31">
        <f t="shared" si="5"/>
        <v>61964</v>
      </c>
      <c r="AQ29" s="31">
        <f t="shared" si="5"/>
        <v>68621</v>
      </c>
    </row>
    <row r="30" spans="1:43" s="33" customFormat="1">
      <c r="A30" s="27">
        <v>17</v>
      </c>
      <c r="B30" s="28" t="s">
        <v>0</v>
      </c>
      <c r="C30" s="29" t="s">
        <v>41</v>
      </c>
      <c r="D30" s="31">
        <f t="shared" si="2"/>
        <v>148662</v>
      </c>
      <c r="E30" s="31">
        <f>SUM(F30:L30)</f>
        <v>134562</v>
      </c>
      <c r="F30" s="35">
        <v>67017</v>
      </c>
      <c r="G30" s="35">
        <v>51490</v>
      </c>
      <c r="H30" s="35">
        <v>12800</v>
      </c>
      <c r="I30" s="35">
        <v>530</v>
      </c>
      <c r="J30" s="35">
        <v>0</v>
      </c>
      <c r="K30" s="35">
        <v>2725</v>
      </c>
      <c r="L30" s="35">
        <v>0</v>
      </c>
      <c r="M30" s="31">
        <v>0</v>
      </c>
      <c r="N30" s="31">
        <v>0</v>
      </c>
      <c r="O30" s="31">
        <v>0</v>
      </c>
      <c r="P30" s="36"/>
      <c r="Q30" s="31">
        <v>0</v>
      </c>
      <c r="R30" s="31">
        <v>14100</v>
      </c>
      <c r="S30" s="32">
        <v>3</v>
      </c>
      <c r="T30" s="36">
        <f t="shared" ref="T30:AD31" si="16">ROUND($E30*T$78,0)</f>
        <v>8948</v>
      </c>
      <c r="U30" s="36">
        <f t="shared" si="16"/>
        <v>12783</v>
      </c>
      <c r="V30" s="36">
        <f t="shared" si="16"/>
        <v>13658</v>
      </c>
      <c r="W30" s="36">
        <f t="shared" si="16"/>
        <v>13389</v>
      </c>
      <c r="X30" s="36">
        <f t="shared" si="16"/>
        <v>10092</v>
      </c>
      <c r="Y30" s="36">
        <f t="shared" si="16"/>
        <v>8881</v>
      </c>
      <c r="Z30" s="36">
        <f t="shared" si="16"/>
        <v>8006</v>
      </c>
      <c r="AA30" s="36">
        <f t="shared" si="16"/>
        <v>7535</v>
      </c>
      <c r="AB30" s="36">
        <f t="shared" si="16"/>
        <v>11370</v>
      </c>
      <c r="AC30" s="36">
        <f t="shared" si="16"/>
        <v>13322</v>
      </c>
      <c r="AD30" s="36">
        <f t="shared" si="16"/>
        <v>13322</v>
      </c>
      <c r="AE30" s="31">
        <f>E30-SUM(T30:AD30)</f>
        <v>13256</v>
      </c>
      <c r="AF30" s="31">
        <f>T30</f>
        <v>8948</v>
      </c>
      <c r="AG30" s="31">
        <f>AF30+U30</f>
        <v>21731</v>
      </c>
      <c r="AH30" s="31">
        <f t="shared" si="5"/>
        <v>35389</v>
      </c>
      <c r="AI30" s="31">
        <f t="shared" si="5"/>
        <v>48778</v>
      </c>
      <c r="AJ30" s="31">
        <f t="shared" si="5"/>
        <v>58870</v>
      </c>
      <c r="AK30" s="31">
        <f t="shared" si="5"/>
        <v>67751</v>
      </c>
      <c r="AL30" s="31">
        <f t="shared" si="5"/>
        <v>75757</v>
      </c>
      <c r="AM30" s="31">
        <f t="shared" si="5"/>
        <v>83292</v>
      </c>
      <c r="AN30" s="31">
        <f t="shared" si="5"/>
        <v>94662</v>
      </c>
      <c r="AO30" s="31">
        <f t="shared" si="5"/>
        <v>107984</v>
      </c>
      <c r="AP30" s="31">
        <f t="shared" si="5"/>
        <v>121306</v>
      </c>
      <c r="AQ30" s="31">
        <f t="shared" si="5"/>
        <v>134562</v>
      </c>
    </row>
    <row r="31" spans="1:43" s="33" customFormat="1">
      <c r="A31" s="27">
        <v>18</v>
      </c>
      <c r="B31" s="28" t="s">
        <v>1</v>
      </c>
      <c r="C31" s="29" t="s">
        <v>42</v>
      </c>
      <c r="D31" s="31">
        <f t="shared" si="2"/>
        <v>417005</v>
      </c>
      <c r="E31" s="31">
        <f t="shared" ref="E31:E32" si="17">SUM(F31:L31)</f>
        <v>384857</v>
      </c>
      <c r="F31" s="35">
        <v>160802</v>
      </c>
      <c r="G31" s="35">
        <v>191241</v>
      </c>
      <c r="H31" s="35">
        <v>26805</v>
      </c>
      <c r="I31" s="35">
        <v>1570</v>
      </c>
      <c r="J31" s="35">
        <v>0</v>
      </c>
      <c r="K31" s="35">
        <v>4439</v>
      </c>
      <c r="L31" s="35">
        <v>0</v>
      </c>
      <c r="M31" s="31">
        <v>0</v>
      </c>
      <c r="N31" s="31">
        <v>0</v>
      </c>
      <c r="O31" s="31">
        <v>0</v>
      </c>
      <c r="P31" s="36"/>
      <c r="Q31" s="31">
        <v>0</v>
      </c>
      <c r="R31" s="31">
        <v>32148</v>
      </c>
      <c r="S31" s="32">
        <v>3</v>
      </c>
      <c r="T31" s="36">
        <f t="shared" si="16"/>
        <v>25593</v>
      </c>
      <c r="U31" s="36">
        <f t="shared" si="16"/>
        <v>36561</v>
      </c>
      <c r="V31" s="36">
        <f t="shared" si="16"/>
        <v>39063</v>
      </c>
      <c r="W31" s="36">
        <f t="shared" si="16"/>
        <v>38293</v>
      </c>
      <c r="X31" s="36">
        <f t="shared" si="16"/>
        <v>28864</v>
      </c>
      <c r="Y31" s="36">
        <f t="shared" si="16"/>
        <v>25401</v>
      </c>
      <c r="Z31" s="36">
        <f t="shared" si="16"/>
        <v>22899</v>
      </c>
      <c r="AA31" s="36">
        <f t="shared" si="16"/>
        <v>21552</v>
      </c>
      <c r="AB31" s="36">
        <f t="shared" si="16"/>
        <v>32520</v>
      </c>
      <c r="AC31" s="36">
        <f t="shared" si="16"/>
        <v>38101</v>
      </c>
      <c r="AD31" s="36">
        <f t="shared" si="16"/>
        <v>38101</v>
      </c>
      <c r="AE31" s="31">
        <f>E31-SUM(T31:AD31)</f>
        <v>37909</v>
      </c>
      <c r="AF31" s="31">
        <f>T31</f>
        <v>25593</v>
      </c>
      <c r="AG31" s="31">
        <f>AF31+U31</f>
        <v>62154</v>
      </c>
      <c r="AH31" s="31">
        <f t="shared" si="5"/>
        <v>101217</v>
      </c>
      <c r="AI31" s="31">
        <f t="shared" si="5"/>
        <v>139510</v>
      </c>
      <c r="AJ31" s="31">
        <f t="shared" si="5"/>
        <v>168374</v>
      </c>
      <c r="AK31" s="31">
        <f t="shared" si="5"/>
        <v>193775</v>
      </c>
      <c r="AL31" s="31">
        <f t="shared" si="5"/>
        <v>216674</v>
      </c>
      <c r="AM31" s="31">
        <f t="shared" si="5"/>
        <v>238226</v>
      </c>
      <c r="AN31" s="31">
        <f t="shared" si="5"/>
        <v>270746</v>
      </c>
      <c r="AO31" s="31">
        <f t="shared" si="5"/>
        <v>308847</v>
      </c>
      <c r="AP31" s="31">
        <f t="shared" si="5"/>
        <v>346948</v>
      </c>
      <c r="AQ31" s="31">
        <f t="shared" si="5"/>
        <v>384857</v>
      </c>
    </row>
    <row r="32" spans="1:43" s="33" customFormat="1">
      <c r="A32" s="27">
        <v>19</v>
      </c>
      <c r="B32" s="28" t="s">
        <v>2</v>
      </c>
      <c r="C32" s="29" t="s">
        <v>43</v>
      </c>
      <c r="D32" s="30">
        <f t="shared" si="2"/>
        <v>49666</v>
      </c>
      <c r="E32" s="31">
        <f t="shared" si="17"/>
        <v>38330</v>
      </c>
      <c r="F32" s="35">
        <v>37580</v>
      </c>
      <c r="G32" s="35">
        <v>0</v>
      </c>
      <c r="H32" s="35">
        <v>0</v>
      </c>
      <c r="I32" s="35">
        <v>0</v>
      </c>
      <c r="J32" s="35">
        <v>0</v>
      </c>
      <c r="K32" s="35">
        <v>750</v>
      </c>
      <c r="L32" s="35">
        <v>0</v>
      </c>
      <c r="M32" s="31">
        <v>0</v>
      </c>
      <c r="N32" s="31">
        <v>0</v>
      </c>
      <c r="O32" s="31">
        <v>0</v>
      </c>
      <c r="P32" s="36"/>
      <c r="Q32" s="31">
        <v>0</v>
      </c>
      <c r="R32" s="31">
        <v>11336</v>
      </c>
      <c r="S32" s="32">
        <v>2</v>
      </c>
      <c r="T32" s="36">
        <f t="shared" ref="T32:AD36" si="18">ROUND($E32*T$76,0)</f>
        <v>2146</v>
      </c>
      <c r="U32" s="36">
        <f t="shared" si="18"/>
        <v>3641</v>
      </c>
      <c r="V32" s="36">
        <f t="shared" si="18"/>
        <v>3833</v>
      </c>
      <c r="W32" s="36">
        <f t="shared" si="18"/>
        <v>3795</v>
      </c>
      <c r="X32" s="36">
        <f t="shared" si="18"/>
        <v>2836</v>
      </c>
      <c r="Y32" s="36">
        <f t="shared" si="18"/>
        <v>2683</v>
      </c>
      <c r="Z32" s="36">
        <f t="shared" si="18"/>
        <v>2453</v>
      </c>
      <c r="AA32" s="36">
        <f t="shared" si="18"/>
        <v>2300</v>
      </c>
      <c r="AB32" s="36">
        <f t="shared" si="18"/>
        <v>3411</v>
      </c>
      <c r="AC32" s="36">
        <f t="shared" si="18"/>
        <v>3756</v>
      </c>
      <c r="AD32" s="36">
        <f t="shared" si="18"/>
        <v>3756</v>
      </c>
      <c r="AE32" s="31">
        <f>E32-SUM(T32:AD32)</f>
        <v>3720</v>
      </c>
      <c r="AF32" s="31">
        <f>T32</f>
        <v>2146</v>
      </c>
      <c r="AG32" s="31">
        <f>AF32+U32</f>
        <v>5787</v>
      </c>
      <c r="AH32" s="31">
        <f t="shared" si="5"/>
        <v>9620</v>
      </c>
      <c r="AI32" s="31">
        <f t="shared" si="5"/>
        <v>13415</v>
      </c>
      <c r="AJ32" s="31">
        <f t="shared" si="5"/>
        <v>16251</v>
      </c>
      <c r="AK32" s="31">
        <f t="shared" si="5"/>
        <v>18934</v>
      </c>
      <c r="AL32" s="31">
        <f t="shared" si="5"/>
        <v>21387</v>
      </c>
      <c r="AM32" s="31">
        <f t="shared" si="5"/>
        <v>23687</v>
      </c>
      <c r="AN32" s="31">
        <f t="shared" si="5"/>
        <v>27098</v>
      </c>
      <c r="AO32" s="31">
        <f t="shared" si="5"/>
        <v>30854</v>
      </c>
      <c r="AP32" s="31">
        <f t="shared" si="5"/>
        <v>34610</v>
      </c>
      <c r="AQ32" s="31">
        <f t="shared" si="5"/>
        <v>38330</v>
      </c>
    </row>
    <row r="33" spans="1:43" s="33" customFormat="1">
      <c r="A33" s="27">
        <v>20</v>
      </c>
      <c r="B33" s="28" t="s">
        <v>120</v>
      </c>
      <c r="C33" s="29" t="s">
        <v>44</v>
      </c>
      <c r="D33" s="30">
        <f t="shared" si="2"/>
        <v>19877</v>
      </c>
      <c r="E33" s="31">
        <f>SUM(F33:K33)</f>
        <v>18577</v>
      </c>
      <c r="F33" s="35">
        <v>18377</v>
      </c>
      <c r="G33" s="35">
        <v>0</v>
      </c>
      <c r="H33" s="35">
        <v>0</v>
      </c>
      <c r="I33" s="35">
        <v>0</v>
      </c>
      <c r="J33" s="35">
        <v>0</v>
      </c>
      <c r="K33" s="35">
        <v>200</v>
      </c>
      <c r="L33" s="31">
        <v>0</v>
      </c>
      <c r="M33" s="31">
        <v>0</v>
      </c>
      <c r="N33" s="31">
        <v>0</v>
      </c>
      <c r="O33" s="31">
        <v>0</v>
      </c>
      <c r="P33" s="36"/>
      <c r="Q33" s="31">
        <v>0</v>
      </c>
      <c r="R33" s="31">
        <v>1300</v>
      </c>
      <c r="S33" s="32">
        <v>2</v>
      </c>
      <c r="T33" s="36">
        <f t="shared" si="18"/>
        <v>1040</v>
      </c>
      <c r="U33" s="36">
        <f t="shared" si="18"/>
        <v>1765</v>
      </c>
      <c r="V33" s="36">
        <f t="shared" si="18"/>
        <v>1858</v>
      </c>
      <c r="W33" s="36">
        <f t="shared" si="18"/>
        <v>1839</v>
      </c>
      <c r="X33" s="36">
        <f t="shared" si="18"/>
        <v>1375</v>
      </c>
      <c r="Y33" s="36">
        <f t="shared" si="18"/>
        <v>1300</v>
      </c>
      <c r="Z33" s="36">
        <f t="shared" si="18"/>
        <v>1189</v>
      </c>
      <c r="AA33" s="36">
        <f t="shared" si="18"/>
        <v>1115</v>
      </c>
      <c r="AB33" s="36">
        <f t="shared" si="18"/>
        <v>1653</v>
      </c>
      <c r="AC33" s="36">
        <f t="shared" si="18"/>
        <v>1821</v>
      </c>
      <c r="AD33" s="36">
        <f t="shared" si="18"/>
        <v>1821</v>
      </c>
      <c r="AE33" s="31">
        <f>E33-SUM(T33:AD33)</f>
        <v>1801</v>
      </c>
      <c r="AF33" s="31">
        <f>T33</f>
        <v>1040</v>
      </c>
      <c r="AG33" s="31">
        <f>AF33+U33</f>
        <v>2805</v>
      </c>
      <c r="AH33" s="31">
        <f t="shared" si="5"/>
        <v>4663</v>
      </c>
      <c r="AI33" s="31">
        <f t="shared" si="5"/>
        <v>6502</v>
      </c>
      <c r="AJ33" s="31">
        <f t="shared" si="5"/>
        <v>7877</v>
      </c>
      <c r="AK33" s="31">
        <f t="shared" si="5"/>
        <v>9177</v>
      </c>
      <c r="AL33" s="31">
        <f t="shared" si="5"/>
        <v>10366</v>
      </c>
      <c r="AM33" s="31">
        <f t="shared" si="5"/>
        <v>11481</v>
      </c>
      <c r="AN33" s="31">
        <f t="shared" si="5"/>
        <v>13134</v>
      </c>
      <c r="AO33" s="31">
        <f t="shared" si="5"/>
        <v>14955</v>
      </c>
      <c r="AP33" s="31">
        <f t="shared" si="5"/>
        <v>16776</v>
      </c>
      <c r="AQ33" s="31">
        <f t="shared" si="5"/>
        <v>18577</v>
      </c>
    </row>
    <row r="34" spans="1:43" s="33" customFormat="1">
      <c r="A34" s="27">
        <v>21</v>
      </c>
      <c r="B34" s="28" t="s">
        <v>151</v>
      </c>
      <c r="C34" s="29" t="s">
        <v>113</v>
      </c>
      <c r="D34" s="30">
        <f t="shared" si="2"/>
        <v>34154</v>
      </c>
      <c r="E34" s="31">
        <f>SUM(F34:K34)</f>
        <v>32160</v>
      </c>
      <c r="F34" s="35">
        <v>31760</v>
      </c>
      <c r="G34" s="35">
        <v>0</v>
      </c>
      <c r="H34" s="35">
        <v>0</v>
      </c>
      <c r="I34" s="35">
        <v>0</v>
      </c>
      <c r="J34" s="35">
        <v>0</v>
      </c>
      <c r="K34" s="35">
        <v>400</v>
      </c>
      <c r="L34" s="31">
        <v>0</v>
      </c>
      <c r="M34" s="31">
        <v>0</v>
      </c>
      <c r="N34" s="31">
        <v>0</v>
      </c>
      <c r="O34" s="31">
        <v>0</v>
      </c>
      <c r="P34" s="36"/>
      <c r="Q34" s="31">
        <v>0</v>
      </c>
      <c r="R34" s="31">
        <v>1994</v>
      </c>
      <c r="S34" s="32">
        <v>2</v>
      </c>
      <c r="T34" s="36">
        <f t="shared" si="18"/>
        <v>1801</v>
      </c>
      <c r="U34" s="36">
        <f t="shared" si="18"/>
        <v>3055</v>
      </c>
      <c r="V34" s="36">
        <f t="shared" si="18"/>
        <v>3216</v>
      </c>
      <c r="W34" s="36">
        <f t="shared" si="18"/>
        <v>3184</v>
      </c>
      <c r="X34" s="36">
        <f t="shared" si="18"/>
        <v>2380</v>
      </c>
      <c r="Y34" s="36">
        <f t="shared" si="18"/>
        <v>2251</v>
      </c>
      <c r="Z34" s="36">
        <f t="shared" si="18"/>
        <v>2058</v>
      </c>
      <c r="AA34" s="36">
        <f t="shared" si="18"/>
        <v>1930</v>
      </c>
      <c r="AB34" s="36">
        <f t="shared" si="18"/>
        <v>2862</v>
      </c>
      <c r="AC34" s="36">
        <f t="shared" si="18"/>
        <v>3152</v>
      </c>
      <c r="AD34" s="36">
        <f t="shared" si="18"/>
        <v>3152</v>
      </c>
      <c r="AE34" s="31">
        <f t="shared" si="6"/>
        <v>3119</v>
      </c>
      <c r="AF34" s="31">
        <f t="shared" si="4"/>
        <v>1801</v>
      </c>
      <c r="AG34" s="31">
        <f t="shared" si="5"/>
        <v>4856</v>
      </c>
      <c r="AH34" s="31">
        <f t="shared" si="5"/>
        <v>8072</v>
      </c>
      <c r="AI34" s="31">
        <f t="shared" si="5"/>
        <v>11256</v>
      </c>
      <c r="AJ34" s="31">
        <f t="shared" si="5"/>
        <v>13636</v>
      </c>
      <c r="AK34" s="31">
        <f t="shared" si="5"/>
        <v>15887</v>
      </c>
      <c r="AL34" s="31">
        <f t="shared" si="5"/>
        <v>17945</v>
      </c>
      <c r="AM34" s="31">
        <f t="shared" si="5"/>
        <v>19875</v>
      </c>
      <c r="AN34" s="31">
        <f t="shared" si="5"/>
        <v>22737</v>
      </c>
      <c r="AO34" s="31">
        <f t="shared" si="5"/>
        <v>25889</v>
      </c>
      <c r="AP34" s="31">
        <f t="shared" si="5"/>
        <v>29041</v>
      </c>
      <c r="AQ34" s="31">
        <f t="shared" si="5"/>
        <v>32160</v>
      </c>
    </row>
    <row r="35" spans="1:43" s="33" customFormat="1">
      <c r="A35" s="27">
        <v>22</v>
      </c>
      <c r="B35" s="28" t="s">
        <v>130</v>
      </c>
      <c r="C35" s="29" t="s">
        <v>114</v>
      </c>
      <c r="D35" s="30">
        <f t="shared" si="2"/>
        <v>32204</v>
      </c>
      <c r="E35" s="31">
        <f>SUM(F35:L35)</f>
        <v>29118</v>
      </c>
      <c r="F35" s="35">
        <v>25460</v>
      </c>
      <c r="G35" s="35">
        <v>0</v>
      </c>
      <c r="H35" s="35">
        <v>3258</v>
      </c>
      <c r="I35" s="35">
        <v>0</v>
      </c>
      <c r="J35" s="35">
        <v>0</v>
      </c>
      <c r="K35" s="35">
        <v>400</v>
      </c>
      <c r="L35" s="35">
        <v>0</v>
      </c>
      <c r="M35" s="31">
        <v>0</v>
      </c>
      <c r="N35" s="31">
        <v>0</v>
      </c>
      <c r="O35" s="31">
        <v>0</v>
      </c>
      <c r="P35" s="31"/>
      <c r="Q35" s="31">
        <v>0</v>
      </c>
      <c r="R35" s="31">
        <v>3086</v>
      </c>
      <c r="S35" s="32">
        <v>2</v>
      </c>
      <c r="T35" s="36">
        <f t="shared" si="18"/>
        <v>1631</v>
      </c>
      <c r="U35" s="36">
        <f t="shared" si="18"/>
        <v>2766</v>
      </c>
      <c r="V35" s="36">
        <f t="shared" si="18"/>
        <v>2912</v>
      </c>
      <c r="W35" s="36">
        <f t="shared" si="18"/>
        <v>2883</v>
      </c>
      <c r="X35" s="36">
        <f t="shared" si="18"/>
        <v>2155</v>
      </c>
      <c r="Y35" s="36">
        <f t="shared" si="18"/>
        <v>2038</v>
      </c>
      <c r="Z35" s="36">
        <f t="shared" si="18"/>
        <v>1864</v>
      </c>
      <c r="AA35" s="36">
        <f t="shared" si="18"/>
        <v>1747</v>
      </c>
      <c r="AB35" s="36">
        <f t="shared" si="18"/>
        <v>2592</v>
      </c>
      <c r="AC35" s="36">
        <f t="shared" si="18"/>
        <v>2854</v>
      </c>
      <c r="AD35" s="36">
        <f t="shared" si="18"/>
        <v>2854</v>
      </c>
      <c r="AE35" s="31">
        <f t="shared" si="6"/>
        <v>2822</v>
      </c>
      <c r="AF35" s="31">
        <f t="shared" si="4"/>
        <v>1631</v>
      </c>
      <c r="AG35" s="31">
        <f t="shared" ref="AG35:AQ36" si="19">AF35+U35</f>
        <v>4397</v>
      </c>
      <c r="AH35" s="31">
        <f t="shared" si="19"/>
        <v>7309</v>
      </c>
      <c r="AI35" s="31">
        <f t="shared" si="19"/>
        <v>10192</v>
      </c>
      <c r="AJ35" s="31">
        <f t="shared" si="19"/>
        <v>12347</v>
      </c>
      <c r="AK35" s="31">
        <f t="shared" si="19"/>
        <v>14385</v>
      </c>
      <c r="AL35" s="31">
        <f t="shared" si="19"/>
        <v>16249</v>
      </c>
      <c r="AM35" s="31">
        <f t="shared" si="19"/>
        <v>17996</v>
      </c>
      <c r="AN35" s="31">
        <f t="shared" si="19"/>
        <v>20588</v>
      </c>
      <c r="AO35" s="31">
        <f t="shared" si="19"/>
        <v>23442</v>
      </c>
      <c r="AP35" s="31">
        <f t="shared" si="19"/>
        <v>26296</v>
      </c>
      <c r="AQ35" s="31">
        <f t="shared" si="19"/>
        <v>29118</v>
      </c>
    </row>
    <row r="36" spans="1:43" s="33" customFormat="1">
      <c r="A36" s="27">
        <v>23</v>
      </c>
      <c r="B36" s="34" t="s">
        <v>118</v>
      </c>
      <c r="C36" s="29" t="s">
        <v>131</v>
      </c>
      <c r="D36" s="30">
        <f t="shared" si="2"/>
        <v>8628</v>
      </c>
      <c r="E36" s="31">
        <f>SUM(F36:L36)</f>
        <v>8628</v>
      </c>
      <c r="F36" s="31">
        <v>8113</v>
      </c>
      <c r="G36" s="31">
        <v>0</v>
      </c>
      <c r="H36" s="31">
        <v>0</v>
      </c>
      <c r="I36" s="31">
        <v>0</v>
      </c>
      <c r="J36" s="31">
        <v>0</v>
      </c>
      <c r="K36" s="31">
        <v>515</v>
      </c>
      <c r="L36" s="31">
        <v>0</v>
      </c>
      <c r="M36" s="31">
        <v>0</v>
      </c>
      <c r="N36" s="31">
        <v>0</v>
      </c>
      <c r="O36" s="31">
        <v>0</v>
      </c>
      <c r="P36" s="31"/>
      <c r="Q36" s="31">
        <v>0</v>
      </c>
      <c r="R36" s="31">
        <v>0</v>
      </c>
      <c r="S36" s="32">
        <v>2</v>
      </c>
      <c r="T36" s="36">
        <f t="shared" si="18"/>
        <v>483</v>
      </c>
      <c r="U36" s="36">
        <f t="shared" si="18"/>
        <v>820</v>
      </c>
      <c r="V36" s="36">
        <f t="shared" si="18"/>
        <v>863</v>
      </c>
      <c r="W36" s="36">
        <f t="shared" si="18"/>
        <v>854</v>
      </c>
      <c r="X36" s="36">
        <f t="shared" si="18"/>
        <v>638</v>
      </c>
      <c r="Y36" s="36">
        <f t="shared" si="18"/>
        <v>604</v>
      </c>
      <c r="Z36" s="36">
        <f t="shared" si="18"/>
        <v>552</v>
      </c>
      <c r="AA36" s="36">
        <f t="shared" si="18"/>
        <v>518</v>
      </c>
      <c r="AB36" s="36">
        <f t="shared" si="18"/>
        <v>768</v>
      </c>
      <c r="AC36" s="36">
        <f t="shared" si="18"/>
        <v>846</v>
      </c>
      <c r="AD36" s="36">
        <f t="shared" si="18"/>
        <v>846</v>
      </c>
      <c r="AE36" s="31">
        <f t="shared" si="6"/>
        <v>836</v>
      </c>
      <c r="AF36" s="31">
        <f t="shared" si="4"/>
        <v>483</v>
      </c>
      <c r="AG36" s="31">
        <f t="shared" si="19"/>
        <v>1303</v>
      </c>
      <c r="AH36" s="31">
        <f t="shared" si="19"/>
        <v>2166</v>
      </c>
      <c r="AI36" s="31">
        <f t="shared" si="19"/>
        <v>3020</v>
      </c>
      <c r="AJ36" s="31">
        <f t="shared" si="19"/>
        <v>3658</v>
      </c>
      <c r="AK36" s="31">
        <f t="shared" si="19"/>
        <v>4262</v>
      </c>
      <c r="AL36" s="31">
        <f t="shared" si="19"/>
        <v>4814</v>
      </c>
      <c r="AM36" s="31">
        <f t="shared" si="19"/>
        <v>5332</v>
      </c>
      <c r="AN36" s="31">
        <f t="shared" si="19"/>
        <v>6100</v>
      </c>
      <c r="AO36" s="31">
        <f t="shared" si="19"/>
        <v>6946</v>
      </c>
      <c r="AP36" s="31">
        <f t="shared" si="19"/>
        <v>7792</v>
      </c>
      <c r="AQ36" s="31">
        <f t="shared" si="19"/>
        <v>8628</v>
      </c>
    </row>
    <row r="37" spans="1:43" ht="15.75">
      <c r="A37" s="48" t="s">
        <v>40</v>
      </c>
      <c r="B37" s="49" t="s">
        <v>117</v>
      </c>
      <c r="C37" s="50"/>
      <c r="D37" s="51">
        <v>750249</v>
      </c>
      <c r="E37" s="51">
        <v>0</v>
      </c>
      <c r="F37" s="51">
        <v>159115</v>
      </c>
      <c r="G37" s="51">
        <v>32748</v>
      </c>
      <c r="H37" s="51">
        <v>148874</v>
      </c>
      <c r="I37" s="51">
        <v>29934</v>
      </c>
      <c r="J37" s="51">
        <v>7800</v>
      </c>
      <c r="K37" s="51">
        <v>0</v>
      </c>
      <c r="L37" s="51">
        <v>6350</v>
      </c>
      <c r="M37" s="51">
        <v>0</v>
      </c>
      <c r="N37" s="51">
        <v>18561</v>
      </c>
      <c r="O37" s="51">
        <v>0</v>
      </c>
      <c r="P37" s="51">
        <v>0</v>
      </c>
      <c r="Q37" s="51">
        <v>49280</v>
      </c>
      <c r="R37" s="51">
        <v>297587</v>
      </c>
      <c r="S37" s="52"/>
      <c r="T37" s="51">
        <f t="shared" ref="T37:AQ37" si="20">SUM(T38:T71)</f>
        <v>0</v>
      </c>
      <c r="U37" s="51">
        <f t="shared" ref="U37:AD37" si="21">SUM(U38:U71)</f>
        <v>0</v>
      </c>
      <c r="V37" s="51">
        <f t="shared" si="21"/>
        <v>0</v>
      </c>
      <c r="W37" s="51">
        <f t="shared" si="21"/>
        <v>0</v>
      </c>
      <c r="X37" s="51">
        <f t="shared" si="21"/>
        <v>0</v>
      </c>
      <c r="Y37" s="51">
        <f t="shared" si="21"/>
        <v>0</v>
      </c>
      <c r="Z37" s="51">
        <f t="shared" si="21"/>
        <v>0</v>
      </c>
      <c r="AA37" s="51">
        <f t="shared" si="21"/>
        <v>0</v>
      </c>
      <c r="AB37" s="51">
        <f t="shared" si="21"/>
        <v>0</v>
      </c>
      <c r="AC37" s="51">
        <f t="shared" si="21"/>
        <v>0</v>
      </c>
      <c r="AD37" s="51">
        <f t="shared" si="21"/>
        <v>0</v>
      </c>
      <c r="AE37" s="51">
        <f t="shared" si="20"/>
        <v>0</v>
      </c>
      <c r="AF37" s="51">
        <f t="shared" si="20"/>
        <v>0</v>
      </c>
      <c r="AG37" s="51">
        <f t="shared" si="20"/>
        <v>0</v>
      </c>
      <c r="AH37" s="51">
        <f t="shared" si="20"/>
        <v>0</v>
      </c>
      <c r="AI37" s="51">
        <f t="shared" si="20"/>
        <v>0</v>
      </c>
      <c r="AJ37" s="51">
        <f t="shared" si="20"/>
        <v>0</v>
      </c>
      <c r="AK37" s="51">
        <f t="shared" si="20"/>
        <v>0</v>
      </c>
      <c r="AL37" s="51">
        <f t="shared" si="20"/>
        <v>0</v>
      </c>
      <c r="AM37" s="51">
        <f t="shared" si="20"/>
        <v>0</v>
      </c>
      <c r="AN37" s="51">
        <f t="shared" si="20"/>
        <v>0</v>
      </c>
      <c r="AO37" s="51">
        <f t="shared" si="20"/>
        <v>0</v>
      </c>
      <c r="AP37" s="51">
        <f t="shared" si="20"/>
        <v>0</v>
      </c>
      <c r="AQ37" s="51">
        <f t="shared" si="20"/>
        <v>0</v>
      </c>
    </row>
    <row r="38" spans="1:43" s="33" customFormat="1">
      <c r="A38" s="27">
        <v>24</v>
      </c>
      <c r="B38" s="28" t="s">
        <v>50</v>
      </c>
      <c r="C38" s="29" t="s">
        <v>51</v>
      </c>
      <c r="D38" s="30">
        <f t="shared" ref="D38:D71" si="22">SUM(F38:R38)</f>
        <v>46150</v>
      </c>
      <c r="E38" s="31">
        <v>0</v>
      </c>
      <c r="F38" s="31">
        <v>0</v>
      </c>
      <c r="G38" s="31">
        <v>0</v>
      </c>
      <c r="H38" s="31">
        <v>46150</v>
      </c>
      <c r="I38" s="31">
        <v>0</v>
      </c>
      <c r="J38" s="31">
        <v>0</v>
      </c>
      <c r="K38" s="31">
        <v>0</v>
      </c>
      <c r="L38" s="31">
        <v>0</v>
      </c>
      <c r="M38" s="31">
        <v>0</v>
      </c>
      <c r="N38" s="31">
        <v>0</v>
      </c>
      <c r="O38" s="31">
        <v>0</v>
      </c>
      <c r="P38" s="31"/>
      <c r="Q38" s="31">
        <v>0</v>
      </c>
      <c r="R38" s="31">
        <v>0</v>
      </c>
      <c r="S38" s="32">
        <v>2</v>
      </c>
      <c r="T38" s="36">
        <f t="shared" ref="T38:AD39" si="23">ROUND($E38*T$76,0)</f>
        <v>0</v>
      </c>
      <c r="U38" s="36">
        <f t="shared" si="23"/>
        <v>0</v>
      </c>
      <c r="V38" s="36">
        <f t="shared" si="23"/>
        <v>0</v>
      </c>
      <c r="W38" s="36">
        <f t="shared" si="23"/>
        <v>0</v>
      </c>
      <c r="X38" s="36">
        <f t="shared" si="23"/>
        <v>0</v>
      </c>
      <c r="Y38" s="36">
        <f t="shared" si="23"/>
        <v>0</v>
      </c>
      <c r="Z38" s="36">
        <f t="shared" si="23"/>
        <v>0</v>
      </c>
      <c r="AA38" s="36">
        <f t="shared" si="23"/>
        <v>0</v>
      </c>
      <c r="AB38" s="36">
        <f t="shared" si="23"/>
        <v>0</v>
      </c>
      <c r="AC38" s="36">
        <f t="shared" si="23"/>
        <v>0</v>
      </c>
      <c r="AD38" s="36">
        <f t="shared" si="23"/>
        <v>0</v>
      </c>
      <c r="AE38" s="31">
        <f t="shared" ref="AE38:AE71" si="24">E38-SUM(T38:AD38)</f>
        <v>0</v>
      </c>
      <c r="AF38" s="31">
        <f t="shared" ref="AF38:AF71" si="25">T38</f>
        <v>0</v>
      </c>
      <c r="AG38" s="31">
        <f t="shared" ref="AG38:AQ69" si="26">AF38+U38</f>
        <v>0</v>
      </c>
      <c r="AH38" s="31">
        <f t="shared" si="26"/>
        <v>0</v>
      </c>
      <c r="AI38" s="31">
        <f t="shared" si="26"/>
        <v>0</v>
      </c>
      <c r="AJ38" s="31">
        <f t="shared" si="26"/>
        <v>0</v>
      </c>
      <c r="AK38" s="31">
        <f t="shared" si="26"/>
        <v>0</v>
      </c>
      <c r="AL38" s="31">
        <f t="shared" si="26"/>
        <v>0</v>
      </c>
      <c r="AM38" s="31">
        <f t="shared" si="26"/>
        <v>0</v>
      </c>
      <c r="AN38" s="31">
        <f t="shared" si="26"/>
        <v>0</v>
      </c>
      <c r="AO38" s="31">
        <f t="shared" si="26"/>
        <v>0</v>
      </c>
      <c r="AP38" s="31">
        <f t="shared" si="26"/>
        <v>0</v>
      </c>
      <c r="AQ38" s="31">
        <f t="shared" si="26"/>
        <v>0</v>
      </c>
    </row>
    <row r="39" spans="1:43" s="33" customFormat="1">
      <c r="A39" s="27">
        <v>25</v>
      </c>
      <c r="B39" s="28" t="s">
        <v>52</v>
      </c>
      <c r="C39" s="29" t="s">
        <v>53</v>
      </c>
      <c r="D39" s="30">
        <f t="shared" si="22"/>
        <v>55000</v>
      </c>
      <c r="E39" s="31">
        <v>0</v>
      </c>
      <c r="F39" s="31">
        <v>45000</v>
      </c>
      <c r="G39" s="31">
        <v>0</v>
      </c>
      <c r="H39" s="31">
        <v>0</v>
      </c>
      <c r="I39" s="31">
        <v>0</v>
      </c>
      <c r="J39" s="31">
        <v>0</v>
      </c>
      <c r="K39" s="31">
        <v>0</v>
      </c>
      <c r="L39" s="31">
        <v>0</v>
      </c>
      <c r="M39" s="31">
        <v>0</v>
      </c>
      <c r="N39" s="31">
        <v>10000</v>
      </c>
      <c r="O39" s="31">
        <v>0</v>
      </c>
      <c r="P39" s="31"/>
      <c r="Q39" s="31">
        <v>0</v>
      </c>
      <c r="R39" s="31">
        <v>0</v>
      </c>
      <c r="S39" s="32">
        <v>2</v>
      </c>
      <c r="T39" s="36">
        <f t="shared" si="23"/>
        <v>0</v>
      </c>
      <c r="U39" s="36">
        <f t="shared" si="23"/>
        <v>0</v>
      </c>
      <c r="V39" s="36">
        <f t="shared" si="23"/>
        <v>0</v>
      </c>
      <c r="W39" s="36">
        <f t="shared" si="23"/>
        <v>0</v>
      </c>
      <c r="X39" s="36">
        <f t="shared" si="23"/>
        <v>0</v>
      </c>
      <c r="Y39" s="36">
        <f t="shared" si="23"/>
        <v>0</v>
      </c>
      <c r="Z39" s="36">
        <f t="shared" si="23"/>
        <v>0</v>
      </c>
      <c r="AA39" s="36">
        <f t="shared" si="23"/>
        <v>0</v>
      </c>
      <c r="AB39" s="36">
        <f t="shared" si="23"/>
        <v>0</v>
      </c>
      <c r="AC39" s="36">
        <f t="shared" si="23"/>
        <v>0</v>
      </c>
      <c r="AD39" s="36">
        <f t="shared" si="23"/>
        <v>0</v>
      </c>
      <c r="AE39" s="31">
        <f t="shared" si="24"/>
        <v>0</v>
      </c>
      <c r="AF39" s="31">
        <f t="shared" si="25"/>
        <v>0</v>
      </c>
      <c r="AG39" s="31">
        <f t="shared" si="26"/>
        <v>0</v>
      </c>
      <c r="AH39" s="31">
        <f t="shared" si="26"/>
        <v>0</v>
      </c>
      <c r="AI39" s="31">
        <f t="shared" si="26"/>
        <v>0</v>
      </c>
      <c r="AJ39" s="31">
        <f t="shared" si="26"/>
        <v>0</v>
      </c>
      <c r="AK39" s="31">
        <f t="shared" si="26"/>
        <v>0</v>
      </c>
      <c r="AL39" s="31">
        <f t="shared" si="26"/>
        <v>0</v>
      </c>
      <c r="AM39" s="31">
        <f t="shared" si="26"/>
        <v>0</v>
      </c>
      <c r="AN39" s="31">
        <f t="shared" si="26"/>
        <v>0</v>
      </c>
      <c r="AO39" s="31">
        <f t="shared" si="26"/>
        <v>0</v>
      </c>
      <c r="AP39" s="31">
        <f t="shared" si="26"/>
        <v>0</v>
      </c>
      <c r="AQ39" s="31">
        <f t="shared" si="26"/>
        <v>0</v>
      </c>
    </row>
    <row r="40" spans="1:43" s="33" customFormat="1">
      <c r="A40" s="27">
        <v>26</v>
      </c>
      <c r="B40" s="28" t="s">
        <v>55</v>
      </c>
      <c r="C40" s="29" t="s">
        <v>56</v>
      </c>
      <c r="D40" s="30">
        <f t="shared" si="22"/>
        <v>120200</v>
      </c>
      <c r="E40" s="31">
        <v>0</v>
      </c>
      <c r="F40" s="31">
        <v>48405</v>
      </c>
      <c r="G40" s="31">
        <v>20950</v>
      </c>
      <c r="H40" s="31">
        <v>0</v>
      </c>
      <c r="I40" s="31">
        <v>0</v>
      </c>
      <c r="J40" s="31">
        <v>0</v>
      </c>
      <c r="K40" s="31">
        <v>0</v>
      </c>
      <c r="L40" s="31">
        <v>0</v>
      </c>
      <c r="M40" s="31">
        <v>0</v>
      </c>
      <c r="N40" s="31">
        <v>1565</v>
      </c>
      <c r="O40" s="31">
        <v>0</v>
      </c>
      <c r="P40" s="31"/>
      <c r="Q40" s="31">
        <v>49280</v>
      </c>
      <c r="R40" s="31">
        <v>0</v>
      </c>
      <c r="S40" s="32">
        <v>3</v>
      </c>
      <c r="T40" s="36">
        <f t="shared" ref="T40:AD41" si="27">ROUND($E40*T$78,0)</f>
        <v>0</v>
      </c>
      <c r="U40" s="36">
        <f t="shared" si="27"/>
        <v>0</v>
      </c>
      <c r="V40" s="36">
        <f t="shared" si="27"/>
        <v>0</v>
      </c>
      <c r="W40" s="36">
        <f t="shared" si="27"/>
        <v>0</v>
      </c>
      <c r="X40" s="36">
        <f t="shared" si="27"/>
        <v>0</v>
      </c>
      <c r="Y40" s="36">
        <f t="shared" si="27"/>
        <v>0</v>
      </c>
      <c r="Z40" s="36">
        <f t="shared" si="27"/>
        <v>0</v>
      </c>
      <c r="AA40" s="36">
        <f t="shared" si="27"/>
        <v>0</v>
      </c>
      <c r="AB40" s="36">
        <f t="shared" si="27"/>
        <v>0</v>
      </c>
      <c r="AC40" s="36">
        <f t="shared" si="27"/>
        <v>0</v>
      </c>
      <c r="AD40" s="36">
        <f t="shared" si="27"/>
        <v>0</v>
      </c>
      <c r="AE40" s="31">
        <f t="shared" si="24"/>
        <v>0</v>
      </c>
      <c r="AF40" s="31">
        <f t="shared" si="25"/>
        <v>0</v>
      </c>
      <c r="AG40" s="31">
        <f t="shared" si="26"/>
        <v>0</v>
      </c>
      <c r="AH40" s="31">
        <f t="shared" si="26"/>
        <v>0</v>
      </c>
      <c r="AI40" s="31">
        <f t="shared" si="26"/>
        <v>0</v>
      </c>
      <c r="AJ40" s="31">
        <f t="shared" si="26"/>
        <v>0</v>
      </c>
      <c r="AK40" s="31">
        <f t="shared" si="26"/>
        <v>0</v>
      </c>
      <c r="AL40" s="31">
        <f t="shared" si="26"/>
        <v>0</v>
      </c>
      <c r="AM40" s="31">
        <f t="shared" si="26"/>
        <v>0</v>
      </c>
      <c r="AN40" s="31">
        <f t="shared" si="26"/>
        <v>0</v>
      </c>
      <c r="AO40" s="31">
        <f t="shared" si="26"/>
        <v>0</v>
      </c>
      <c r="AP40" s="31">
        <f t="shared" si="26"/>
        <v>0</v>
      </c>
      <c r="AQ40" s="31">
        <f t="shared" si="26"/>
        <v>0</v>
      </c>
    </row>
    <row r="41" spans="1:43" s="33" customFormat="1">
      <c r="A41" s="27">
        <v>27</v>
      </c>
      <c r="B41" s="28" t="s">
        <v>57</v>
      </c>
      <c r="C41" s="29" t="s">
        <v>58</v>
      </c>
      <c r="D41" s="30">
        <f t="shared" si="22"/>
        <v>42400</v>
      </c>
      <c r="E41" s="31">
        <v>0</v>
      </c>
      <c r="F41" s="31">
        <v>30300</v>
      </c>
      <c r="G41" s="31">
        <v>5270</v>
      </c>
      <c r="H41" s="31">
        <v>0</v>
      </c>
      <c r="I41" s="31">
        <v>0</v>
      </c>
      <c r="J41" s="31">
        <v>0</v>
      </c>
      <c r="K41" s="31">
        <v>0</v>
      </c>
      <c r="L41" s="31">
        <v>6350</v>
      </c>
      <c r="M41" s="31">
        <v>0</v>
      </c>
      <c r="N41" s="31">
        <v>30</v>
      </c>
      <c r="O41" s="31">
        <v>0</v>
      </c>
      <c r="P41" s="31"/>
      <c r="Q41" s="31">
        <v>0</v>
      </c>
      <c r="R41" s="31">
        <v>450</v>
      </c>
      <c r="S41" s="32">
        <v>3</v>
      </c>
      <c r="T41" s="36">
        <f t="shared" si="27"/>
        <v>0</v>
      </c>
      <c r="U41" s="36">
        <f t="shared" si="27"/>
        <v>0</v>
      </c>
      <c r="V41" s="36">
        <f t="shared" si="27"/>
        <v>0</v>
      </c>
      <c r="W41" s="36">
        <f t="shared" si="27"/>
        <v>0</v>
      </c>
      <c r="X41" s="36">
        <f t="shared" si="27"/>
        <v>0</v>
      </c>
      <c r="Y41" s="36">
        <f t="shared" si="27"/>
        <v>0</v>
      </c>
      <c r="Z41" s="36">
        <f t="shared" si="27"/>
        <v>0</v>
      </c>
      <c r="AA41" s="36">
        <f t="shared" si="27"/>
        <v>0</v>
      </c>
      <c r="AB41" s="36">
        <f t="shared" si="27"/>
        <v>0</v>
      </c>
      <c r="AC41" s="36">
        <f t="shared" si="27"/>
        <v>0</v>
      </c>
      <c r="AD41" s="36">
        <f t="shared" si="27"/>
        <v>0</v>
      </c>
      <c r="AE41" s="31">
        <f t="shared" si="24"/>
        <v>0</v>
      </c>
      <c r="AF41" s="31">
        <f t="shared" si="25"/>
        <v>0</v>
      </c>
      <c r="AG41" s="31">
        <f t="shared" si="26"/>
        <v>0</v>
      </c>
      <c r="AH41" s="31">
        <f t="shared" si="26"/>
        <v>0</v>
      </c>
      <c r="AI41" s="31">
        <f t="shared" si="26"/>
        <v>0</v>
      </c>
      <c r="AJ41" s="31">
        <f t="shared" si="26"/>
        <v>0</v>
      </c>
      <c r="AK41" s="31">
        <f t="shared" si="26"/>
        <v>0</v>
      </c>
      <c r="AL41" s="31">
        <f t="shared" si="26"/>
        <v>0</v>
      </c>
      <c r="AM41" s="31">
        <f t="shared" si="26"/>
        <v>0</v>
      </c>
      <c r="AN41" s="31">
        <f t="shared" si="26"/>
        <v>0</v>
      </c>
      <c r="AO41" s="31">
        <f t="shared" si="26"/>
        <v>0</v>
      </c>
      <c r="AP41" s="31">
        <f t="shared" si="26"/>
        <v>0</v>
      </c>
      <c r="AQ41" s="31">
        <f t="shared" si="26"/>
        <v>0</v>
      </c>
    </row>
    <row r="42" spans="1:43" s="33" customFormat="1">
      <c r="A42" s="27">
        <v>28</v>
      </c>
      <c r="B42" s="28" t="s">
        <v>132</v>
      </c>
      <c r="C42" s="29" t="s">
        <v>75</v>
      </c>
      <c r="D42" s="30">
        <f t="shared" si="22"/>
        <v>94163</v>
      </c>
      <c r="E42" s="31">
        <v>0</v>
      </c>
      <c r="F42" s="31">
        <v>5200</v>
      </c>
      <c r="G42" s="31">
        <v>0</v>
      </c>
      <c r="H42" s="31">
        <v>67363</v>
      </c>
      <c r="I42" s="31">
        <v>13800</v>
      </c>
      <c r="J42" s="31">
        <v>7800</v>
      </c>
      <c r="K42" s="31">
        <v>0</v>
      </c>
      <c r="L42" s="31">
        <v>0</v>
      </c>
      <c r="M42" s="31">
        <v>0</v>
      </c>
      <c r="N42" s="31">
        <v>0</v>
      </c>
      <c r="O42" s="31">
        <v>0</v>
      </c>
      <c r="P42" s="31"/>
      <c r="Q42" s="31">
        <v>0</v>
      </c>
      <c r="R42" s="31">
        <v>0</v>
      </c>
      <c r="S42" s="32">
        <v>2</v>
      </c>
      <c r="T42" s="36">
        <f t="shared" ref="T42:AD43" si="28">ROUND($E42*T$76,0)</f>
        <v>0</v>
      </c>
      <c r="U42" s="36">
        <f t="shared" si="28"/>
        <v>0</v>
      </c>
      <c r="V42" s="36">
        <f t="shared" si="28"/>
        <v>0</v>
      </c>
      <c r="W42" s="36">
        <f t="shared" si="28"/>
        <v>0</v>
      </c>
      <c r="X42" s="36">
        <f t="shared" si="28"/>
        <v>0</v>
      </c>
      <c r="Y42" s="36">
        <f t="shared" si="28"/>
        <v>0</v>
      </c>
      <c r="Z42" s="36">
        <f t="shared" si="28"/>
        <v>0</v>
      </c>
      <c r="AA42" s="36">
        <f t="shared" si="28"/>
        <v>0</v>
      </c>
      <c r="AB42" s="36">
        <f t="shared" si="28"/>
        <v>0</v>
      </c>
      <c r="AC42" s="36">
        <f t="shared" si="28"/>
        <v>0</v>
      </c>
      <c r="AD42" s="36">
        <f t="shared" si="28"/>
        <v>0</v>
      </c>
      <c r="AE42" s="31">
        <f t="shared" si="24"/>
        <v>0</v>
      </c>
      <c r="AF42" s="31">
        <f t="shared" si="25"/>
        <v>0</v>
      </c>
      <c r="AG42" s="31">
        <f t="shared" si="26"/>
        <v>0</v>
      </c>
      <c r="AH42" s="31">
        <f t="shared" si="26"/>
        <v>0</v>
      </c>
      <c r="AI42" s="31">
        <f t="shared" si="26"/>
        <v>0</v>
      </c>
      <c r="AJ42" s="31">
        <f t="shared" si="26"/>
        <v>0</v>
      </c>
      <c r="AK42" s="31">
        <f t="shared" si="26"/>
        <v>0</v>
      </c>
      <c r="AL42" s="31">
        <f t="shared" si="26"/>
        <v>0</v>
      </c>
      <c r="AM42" s="31">
        <f t="shared" si="26"/>
        <v>0</v>
      </c>
      <c r="AN42" s="31">
        <f t="shared" si="26"/>
        <v>0</v>
      </c>
      <c r="AO42" s="31">
        <f t="shared" si="26"/>
        <v>0</v>
      </c>
      <c r="AP42" s="31">
        <f t="shared" si="26"/>
        <v>0</v>
      </c>
      <c r="AQ42" s="31">
        <f t="shared" si="26"/>
        <v>0</v>
      </c>
    </row>
    <row r="43" spans="1:43" s="33" customFormat="1">
      <c r="A43" s="27">
        <v>29</v>
      </c>
      <c r="B43" s="28" t="s">
        <v>134</v>
      </c>
      <c r="C43" s="29" t="s">
        <v>77</v>
      </c>
      <c r="D43" s="30">
        <f>SUM(F43:R43)</f>
        <v>8904</v>
      </c>
      <c r="E43" s="31">
        <v>0</v>
      </c>
      <c r="F43" s="31">
        <v>0</v>
      </c>
      <c r="G43" s="31">
        <v>0</v>
      </c>
      <c r="H43" s="31">
        <v>0</v>
      </c>
      <c r="I43" s="31">
        <v>8904</v>
      </c>
      <c r="J43" s="31">
        <v>0</v>
      </c>
      <c r="K43" s="31">
        <v>0</v>
      </c>
      <c r="L43" s="31">
        <v>0</v>
      </c>
      <c r="M43" s="31">
        <v>0</v>
      </c>
      <c r="N43" s="31">
        <v>0</v>
      </c>
      <c r="O43" s="31">
        <v>0</v>
      </c>
      <c r="P43" s="31"/>
      <c r="Q43" s="31">
        <v>0</v>
      </c>
      <c r="R43" s="31">
        <v>0</v>
      </c>
      <c r="S43" s="32">
        <v>2</v>
      </c>
      <c r="T43" s="36">
        <f t="shared" si="28"/>
        <v>0</v>
      </c>
      <c r="U43" s="36">
        <f t="shared" si="28"/>
        <v>0</v>
      </c>
      <c r="V43" s="36">
        <f t="shared" si="28"/>
        <v>0</v>
      </c>
      <c r="W43" s="36">
        <f t="shared" si="28"/>
        <v>0</v>
      </c>
      <c r="X43" s="36">
        <f t="shared" si="28"/>
        <v>0</v>
      </c>
      <c r="Y43" s="36">
        <f t="shared" si="28"/>
        <v>0</v>
      </c>
      <c r="Z43" s="36">
        <f t="shared" si="28"/>
        <v>0</v>
      </c>
      <c r="AA43" s="36">
        <f t="shared" si="28"/>
        <v>0</v>
      </c>
      <c r="AB43" s="36">
        <f t="shared" si="28"/>
        <v>0</v>
      </c>
      <c r="AC43" s="36">
        <f t="shared" si="28"/>
        <v>0</v>
      </c>
      <c r="AD43" s="36">
        <f t="shared" si="28"/>
        <v>0</v>
      </c>
      <c r="AE43" s="31">
        <f>E43-SUM(T43:AD43)</f>
        <v>0</v>
      </c>
      <c r="AF43" s="31">
        <f>T43</f>
        <v>0</v>
      </c>
      <c r="AG43" s="31">
        <f t="shared" si="26"/>
        <v>0</v>
      </c>
      <c r="AH43" s="31">
        <f t="shared" si="26"/>
        <v>0</v>
      </c>
      <c r="AI43" s="31">
        <f t="shared" si="26"/>
        <v>0</v>
      </c>
      <c r="AJ43" s="31">
        <f t="shared" si="26"/>
        <v>0</v>
      </c>
      <c r="AK43" s="31">
        <f t="shared" si="26"/>
        <v>0</v>
      </c>
      <c r="AL43" s="31">
        <f t="shared" si="26"/>
        <v>0</v>
      </c>
      <c r="AM43" s="31">
        <f t="shared" si="26"/>
        <v>0</v>
      </c>
      <c r="AN43" s="31">
        <f t="shared" si="26"/>
        <v>0</v>
      </c>
      <c r="AO43" s="31">
        <f t="shared" si="26"/>
        <v>0</v>
      </c>
      <c r="AP43" s="31">
        <f t="shared" si="26"/>
        <v>0</v>
      </c>
      <c r="AQ43" s="31">
        <f t="shared" si="26"/>
        <v>0</v>
      </c>
    </row>
    <row r="44" spans="1:43" s="33" customFormat="1">
      <c r="A44" s="27">
        <v>30</v>
      </c>
      <c r="B44" s="28" t="s">
        <v>135</v>
      </c>
      <c r="C44" s="29" t="s">
        <v>78</v>
      </c>
      <c r="D44" s="30">
        <f>SUM(F44:R44)</f>
        <v>13896</v>
      </c>
      <c r="E44" s="31">
        <v>0</v>
      </c>
      <c r="F44" s="31">
        <v>0</v>
      </c>
      <c r="G44" s="31">
        <v>0</v>
      </c>
      <c r="H44" s="31">
        <v>0</v>
      </c>
      <c r="I44" s="31">
        <v>6930</v>
      </c>
      <c r="J44" s="31">
        <v>0</v>
      </c>
      <c r="K44" s="31">
        <v>0</v>
      </c>
      <c r="L44" s="31">
        <v>0</v>
      </c>
      <c r="M44" s="31">
        <v>0</v>
      </c>
      <c r="N44" s="31">
        <v>6966</v>
      </c>
      <c r="O44" s="31">
        <v>0</v>
      </c>
      <c r="P44" s="31"/>
      <c r="Q44" s="31">
        <v>0</v>
      </c>
      <c r="R44" s="31">
        <v>0</v>
      </c>
      <c r="S44" s="32">
        <v>1</v>
      </c>
      <c r="T44" s="36">
        <f t="shared" ref="T44:AD44" si="29">$E44*T$74</f>
        <v>0</v>
      </c>
      <c r="U44" s="36">
        <f t="shared" si="29"/>
        <v>0</v>
      </c>
      <c r="V44" s="36">
        <f t="shared" si="29"/>
        <v>0</v>
      </c>
      <c r="W44" s="36">
        <f t="shared" si="29"/>
        <v>0</v>
      </c>
      <c r="X44" s="36">
        <f t="shared" si="29"/>
        <v>0</v>
      </c>
      <c r="Y44" s="36">
        <f t="shared" si="29"/>
        <v>0</v>
      </c>
      <c r="Z44" s="36">
        <f t="shared" si="29"/>
        <v>0</v>
      </c>
      <c r="AA44" s="36">
        <f t="shared" si="29"/>
        <v>0</v>
      </c>
      <c r="AB44" s="36">
        <f t="shared" si="29"/>
        <v>0</v>
      </c>
      <c r="AC44" s="36">
        <f t="shared" si="29"/>
        <v>0</v>
      </c>
      <c r="AD44" s="36">
        <f t="shared" si="29"/>
        <v>0</v>
      </c>
      <c r="AE44" s="31">
        <f>E44-SUM(T44:AD44)</f>
        <v>0</v>
      </c>
      <c r="AF44" s="31">
        <f>T44</f>
        <v>0</v>
      </c>
      <c r="AG44" s="31">
        <f t="shared" si="26"/>
        <v>0</v>
      </c>
      <c r="AH44" s="31">
        <f t="shared" si="26"/>
        <v>0</v>
      </c>
      <c r="AI44" s="31">
        <f t="shared" si="26"/>
        <v>0</v>
      </c>
      <c r="AJ44" s="31">
        <f t="shared" si="26"/>
        <v>0</v>
      </c>
      <c r="AK44" s="31">
        <f t="shared" si="26"/>
        <v>0</v>
      </c>
      <c r="AL44" s="31">
        <f t="shared" si="26"/>
        <v>0</v>
      </c>
      <c r="AM44" s="31">
        <f t="shared" si="26"/>
        <v>0</v>
      </c>
      <c r="AN44" s="31">
        <f t="shared" si="26"/>
        <v>0</v>
      </c>
      <c r="AO44" s="31">
        <f t="shared" si="26"/>
        <v>0</v>
      </c>
      <c r="AP44" s="31">
        <f t="shared" si="26"/>
        <v>0</v>
      </c>
      <c r="AQ44" s="31">
        <f t="shared" si="26"/>
        <v>0</v>
      </c>
    </row>
    <row r="45" spans="1:43" s="33" customFormat="1">
      <c r="A45" s="27"/>
      <c r="B45" s="28"/>
      <c r="C45" s="29"/>
      <c r="D45" s="30"/>
      <c r="E45" s="31"/>
      <c r="F45" s="31"/>
      <c r="G45" s="31"/>
      <c r="H45" s="31"/>
      <c r="I45" s="31"/>
      <c r="J45" s="31"/>
      <c r="K45" s="31"/>
      <c r="L45" s="31"/>
      <c r="M45" s="31"/>
      <c r="N45" s="31"/>
      <c r="O45" s="31"/>
      <c r="P45" s="31"/>
      <c r="Q45" s="31"/>
      <c r="R45" s="31"/>
      <c r="S45" s="32"/>
      <c r="T45" s="36"/>
      <c r="U45" s="36"/>
      <c r="V45" s="36"/>
      <c r="W45" s="36"/>
      <c r="X45" s="36"/>
      <c r="Y45" s="36"/>
      <c r="Z45" s="36"/>
      <c r="AA45" s="36"/>
      <c r="AB45" s="36"/>
      <c r="AC45" s="36"/>
      <c r="AD45" s="36"/>
      <c r="AE45" s="31"/>
      <c r="AF45" s="31"/>
      <c r="AG45" s="31"/>
      <c r="AH45" s="31"/>
      <c r="AI45" s="31"/>
      <c r="AJ45" s="31"/>
      <c r="AK45" s="31"/>
      <c r="AL45" s="31"/>
      <c r="AM45" s="31"/>
      <c r="AN45" s="31"/>
      <c r="AO45" s="31"/>
      <c r="AP45" s="31"/>
      <c r="AQ45" s="31"/>
    </row>
    <row r="46" spans="1:43" s="33" customFormat="1">
      <c r="A46" s="27">
        <v>31</v>
      </c>
      <c r="B46" s="28" t="s">
        <v>133</v>
      </c>
      <c r="C46" s="29" t="s">
        <v>76</v>
      </c>
      <c r="D46" s="30">
        <f t="shared" si="22"/>
        <v>35661</v>
      </c>
      <c r="E46" s="31">
        <v>0</v>
      </c>
      <c r="F46" s="31">
        <v>0</v>
      </c>
      <c r="G46" s="31">
        <v>0</v>
      </c>
      <c r="H46" s="31">
        <v>35361</v>
      </c>
      <c r="I46" s="31">
        <v>300</v>
      </c>
      <c r="J46" s="31">
        <v>0</v>
      </c>
      <c r="K46" s="31">
        <v>0</v>
      </c>
      <c r="L46" s="31">
        <v>0</v>
      </c>
      <c r="M46" s="31">
        <v>0</v>
      </c>
      <c r="N46" s="31">
        <v>0</v>
      </c>
      <c r="O46" s="31">
        <v>0</v>
      </c>
      <c r="P46" s="31"/>
      <c r="Q46" s="31">
        <v>0</v>
      </c>
      <c r="R46" s="31">
        <v>0</v>
      </c>
      <c r="S46" s="32">
        <v>2</v>
      </c>
      <c r="T46" s="36">
        <f>ROUND($E46*T$76,0)</f>
        <v>0</v>
      </c>
      <c r="U46" s="36">
        <f t="shared" ref="U46:AD46" si="30">ROUND($E46*U$76,0)</f>
        <v>0</v>
      </c>
      <c r="V46" s="36">
        <f t="shared" si="30"/>
        <v>0</v>
      </c>
      <c r="W46" s="36">
        <f t="shared" si="30"/>
        <v>0</v>
      </c>
      <c r="X46" s="36">
        <f t="shared" si="30"/>
        <v>0</v>
      </c>
      <c r="Y46" s="36">
        <f t="shared" si="30"/>
        <v>0</v>
      </c>
      <c r="Z46" s="36">
        <f t="shared" si="30"/>
        <v>0</v>
      </c>
      <c r="AA46" s="36">
        <f t="shared" si="30"/>
        <v>0</v>
      </c>
      <c r="AB46" s="36">
        <f t="shared" si="30"/>
        <v>0</v>
      </c>
      <c r="AC46" s="36">
        <f t="shared" si="30"/>
        <v>0</v>
      </c>
      <c r="AD46" s="36">
        <f t="shared" si="30"/>
        <v>0</v>
      </c>
      <c r="AE46" s="31">
        <f>E46-SUM(T46:AD46)</f>
        <v>0</v>
      </c>
      <c r="AF46" s="31">
        <f>T46</f>
        <v>0</v>
      </c>
      <c r="AG46" s="31">
        <f t="shared" ref="AG46:AQ50" si="31">AF46+U46</f>
        <v>0</v>
      </c>
      <c r="AH46" s="31">
        <f t="shared" si="31"/>
        <v>0</v>
      </c>
      <c r="AI46" s="31">
        <f t="shared" si="31"/>
        <v>0</v>
      </c>
      <c r="AJ46" s="31">
        <f t="shared" si="31"/>
        <v>0</v>
      </c>
      <c r="AK46" s="31">
        <f t="shared" si="31"/>
        <v>0</v>
      </c>
      <c r="AL46" s="31">
        <f t="shared" si="31"/>
        <v>0</v>
      </c>
      <c r="AM46" s="31">
        <f t="shared" si="31"/>
        <v>0</v>
      </c>
      <c r="AN46" s="31">
        <f t="shared" si="31"/>
        <v>0</v>
      </c>
      <c r="AO46" s="31">
        <f t="shared" si="31"/>
        <v>0</v>
      </c>
      <c r="AP46" s="31">
        <f t="shared" si="31"/>
        <v>0</v>
      </c>
      <c r="AQ46" s="31">
        <f t="shared" si="31"/>
        <v>0</v>
      </c>
    </row>
    <row r="47" spans="1:43" s="57" customFormat="1">
      <c r="A47" s="53">
        <v>32</v>
      </c>
      <c r="B47" s="28" t="s">
        <v>59</v>
      </c>
      <c r="C47" s="54" t="s">
        <v>60</v>
      </c>
      <c r="D47" s="55">
        <f>SUM(F47:R47)</f>
        <v>169626</v>
      </c>
      <c r="E47" s="36">
        <v>0</v>
      </c>
      <c r="F47" s="36">
        <v>0</v>
      </c>
      <c r="G47" s="36">
        <v>0</v>
      </c>
      <c r="H47" s="36">
        <v>0</v>
      </c>
      <c r="I47" s="36">
        <v>0</v>
      </c>
      <c r="J47" s="36">
        <v>0</v>
      </c>
      <c r="K47" s="36">
        <v>0</v>
      </c>
      <c r="L47" s="36">
        <v>0</v>
      </c>
      <c r="M47" s="36">
        <v>0</v>
      </c>
      <c r="N47" s="36">
        <v>0</v>
      </c>
      <c r="O47" s="36">
        <v>0</v>
      </c>
      <c r="P47" s="36"/>
      <c r="Q47" s="36">
        <v>0</v>
      </c>
      <c r="R47" s="36">
        <v>169626</v>
      </c>
      <c r="S47" s="56">
        <v>3</v>
      </c>
      <c r="T47" s="36">
        <f t="shared" ref="T47:AD51" si="32">ROUND($E47*T$78,0)</f>
        <v>0</v>
      </c>
      <c r="U47" s="36">
        <f t="shared" si="32"/>
        <v>0</v>
      </c>
      <c r="V47" s="36">
        <f t="shared" si="32"/>
        <v>0</v>
      </c>
      <c r="W47" s="36">
        <f t="shared" si="32"/>
        <v>0</v>
      </c>
      <c r="X47" s="36">
        <f t="shared" si="32"/>
        <v>0</v>
      </c>
      <c r="Y47" s="36">
        <f t="shared" si="32"/>
        <v>0</v>
      </c>
      <c r="Z47" s="36">
        <f t="shared" si="32"/>
        <v>0</v>
      </c>
      <c r="AA47" s="36">
        <f t="shared" si="32"/>
        <v>0</v>
      </c>
      <c r="AB47" s="36">
        <f t="shared" si="32"/>
        <v>0</v>
      </c>
      <c r="AC47" s="36">
        <f t="shared" si="32"/>
        <v>0</v>
      </c>
      <c r="AD47" s="36">
        <f t="shared" si="32"/>
        <v>0</v>
      </c>
      <c r="AE47" s="36">
        <f>E47-SUM(T47:AD47)</f>
        <v>0</v>
      </c>
      <c r="AF47" s="36">
        <f>T47</f>
        <v>0</v>
      </c>
      <c r="AG47" s="36">
        <f t="shared" si="31"/>
        <v>0</v>
      </c>
      <c r="AH47" s="36">
        <f t="shared" si="31"/>
        <v>0</v>
      </c>
      <c r="AI47" s="36">
        <f t="shared" si="31"/>
        <v>0</v>
      </c>
      <c r="AJ47" s="36">
        <f t="shared" si="31"/>
        <v>0</v>
      </c>
      <c r="AK47" s="36">
        <f t="shared" si="31"/>
        <v>0</v>
      </c>
      <c r="AL47" s="36">
        <f t="shared" si="31"/>
        <v>0</v>
      </c>
      <c r="AM47" s="36">
        <f t="shared" si="31"/>
        <v>0</v>
      </c>
      <c r="AN47" s="36">
        <f t="shared" si="31"/>
        <v>0</v>
      </c>
      <c r="AO47" s="36">
        <f t="shared" si="31"/>
        <v>0</v>
      </c>
      <c r="AP47" s="36">
        <f t="shared" si="31"/>
        <v>0</v>
      </c>
      <c r="AQ47" s="36">
        <f t="shared" si="31"/>
        <v>0</v>
      </c>
    </row>
    <row r="48" spans="1:43" s="57" customFormat="1">
      <c r="A48" s="53">
        <v>33</v>
      </c>
      <c r="B48" s="28" t="s">
        <v>62</v>
      </c>
      <c r="C48" s="54" t="s">
        <v>63</v>
      </c>
      <c r="D48" s="55">
        <f>SUM(F48:R48)</f>
        <v>50000</v>
      </c>
      <c r="E48" s="36">
        <v>0</v>
      </c>
      <c r="F48" s="36">
        <v>0</v>
      </c>
      <c r="G48" s="36">
        <v>0</v>
      </c>
      <c r="H48" s="36">
        <v>0</v>
      </c>
      <c r="I48" s="36">
        <v>0</v>
      </c>
      <c r="J48" s="36">
        <v>0</v>
      </c>
      <c r="K48" s="36">
        <v>0</v>
      </c>
      <c r="L48" s="36">
        <v>0</v>
      </c>
      <c r="M48" s="36">
        <v>0</v>
      </c>
      <c r="N48" s="36">
        <v>0</v>
      </c>
      <c r="O48" s="36">
        <v>0</v>
      </c>
      <c r="P48" s="36"/>
      <c r="Q48" s="36">
        <v>0</v>
      </c>
      <c r="R48" s="36">
        <v>50000</v>
      </c>
      <c r="S48" s="56">
        <v>3</v>
      </c>
      <c r="T48" s="36">
        <f t="shared" si="32"/>
        <v>0</v>
      </c>
      <c r="U48" s="36">
        <f t="shared" si="32"/>
        <v>0</v>
      </c>
      <c r="V48" s="36">
        <f t="shared" si="32"/>
        <v>0</v>
      </c>
      <c r="W48" s="36">
        <f t="shared" si="32"/>
        <v>0</v>
      </c>
      <c r="X48" s="36">
        <f t="shared" si="32"/>
        <v>0</v>
      </c>
      <c r="Y48" s="36">
        <f t="shared" si="32"/>
        <v>0</v>
      </c>
      <c r="Z48" s="36">
        <f t="shared" si="32"/>
        <v>0</v>
      </c>
      <c r="AA48" s="36">
        <f t="shared" si="32"/>
        <v>0</v>
      </c>
      <c r="AB48" s="36">
        <f t="shared" si="32"/>
        <v>0</v>
      </c>
      <c r="AC48" s="36">
        <f t="shared" si="32"/>
        <v>0</v>
      </c>
      <c r="AD48" s="36">
        <f t="shared" si="32"/>
        <v>0</v>
      </c>
      <c r="AE48" s="36">
        <f>E48-SUM(T48:AD48)</f>
        <v>0</v>
      </c>
      <c r="AF48" s="36">
        <f>T48</f>
        <v>0</v>
      </c>
      <c r="AG48" s="36">
        <f t="shared" si="31"/>
        <v>0</v>
      </c>
      <c r="AH48" s="36">
        <f t="shared" si="31"/>
        <v>0</v>
      </c>
      <c r="AI48" s="36">
        <f t="shared" si="31"/>
        <v>0</v>
      </c>
      <c r="AJ48" s="36">
        <f t="shared" si="31"/>
        <v>0</v>
      </c>
      <c r="AK48" s="36">
        <f t="shared" si="31"/>
        <v>0</v>
      </c>
      <c r="AL48" s="36">
        <f t="shared" si="31"/>
        <v>0</v>
      </c>
      <c r="AM48" s="36">
        <f t="shared" si="31"/>
        <v>0</v>
      </c>
      <c r="AN48" s="36">
        <f t="shared" si="31"/>
        <v>0</v>
      </c>
      <c r="AO48" s="36">
        <f t="shared" si="31"/>
        <v>0</v>
      </c>
      <c r="AP48" s="36">
        <f t="shared" si="31"/>
        <v>0</v>
      </c>
      <c r="AQ48" s="36">
        <f t="shared" si="31"/>
        <v>0</v>
      </c>
    </row>
    <row r="49" spans="1:43" s="57" customFormat="1">
      <c r="A49" s="53">
        <v>34</v>
      </c>
      <c r="B49" s="28" t="s">
        <v>68</v>
      </c>
      <c r="C49" s="54" t="s">
        <v>69</v>
      </c>
      <c r="D49" s="55">
        <f>SUM(F49:R49)</f>
        <v>40000</v>
      </c>
      <c r="E49" s="36">
        <v>0</v>
      </c>
      <c r="F49" s="36">
        <v>0</v>
      </c>
      <c r="G49" s="36">
        <v>0</v>
      </c>
      <c r="H49" s="36">
        <v>0</v>
      </c>
      <c r="I49" s="36">
        <v>0</v>
      </c>
      <c r="J49" s="36">
        <v>0</v>
      </c>
      <c r="K49" s="36">
        <v>0</v>
      </c>
      <c r="L49" s="36">
        <v>0</v>
      </c>
      <c r="M49" s="36">
        <v>0</v>
      </c>
      <c r="N49" s="36">
        <v>0</v>
      </c>
      <c r="O49" s="36">
        <v>0</v>
      </c>
      <c r="P49" s="36"/>
      <c r="Q49" s="36">
        <v>0</v>
      </c>
      <c r="R49" s="36">
        <v>40000</v>
      </c>
      <c r="S49" s="56">
        <v>3</v>
      </c>
      <c r="T49" s="36">
        <f t="shared" si="32"/>
        <v>0</v>
      </c>
      <c r="U49" s="36">
        <f t="shared" si="32"/>
        <v>0</v>
      </c>
      <c r="V49" s="36">
        <f t="shared" si="32"/>
        <v>0</v>
      </c>
      <c r="W49" s="36">
        <f t="shared" si="32"/>
        <v>0</v>
      </c>
      <c r="X49" s="36">
        <f t="shared" si="32"/>
        <v>0</v>
      </c>
      <c r="Y49" s="36">
        <f t="shared" si="32"/>
        <v>0</v>
      </c>
      <c r="Z49" s="36">
        <f t="shared" si="32"/>
        <v>0</v>
      </c>
      <c r="AA49" s="36">
        <f t="shared" si="32"/>
        <v>0</v>
      </c>
      <c r="AB49" s="36">
        <f t="shared" si="32"/>
        <v>0</v>
      </c>
      <c r="AC49" s="36">
        <f t="shared" si="32"/>
        <v>0</v>
      </c>
      <c r="AD49" s="36">
        <f t="shared" si="32"/>
        <v>0</v>
      </c>
      <c r="AE49" s="36">
        <f>E49-SUM(T49:AD49)</f>
        <v>0</v>
      </c>
      <c r="AF49" s="36">
        <f>T49</f>
        <v>0</v>
      </c>
      <c r="AG49" s="36">
        <f t="shared" si="31"/>
        <v>0</v>
      </c>
      <c r="AH49" s="36">
        <f t="shared" si="31"/>
        <v>0</v>
      </c>
      <c r="AI49" s="36">
        <f t="shared" si="31"/>
        <v>0</v>
      </c>
      <c r="AJ49" s="36">
        <f t="shared" si="31"/>
        <v>0</v>
      </c>
      <c r="AK49" s="36">
        <f t="shared" si="31"/>
        <v>0</v>
      </c>
      <c r="AL49" s="36">
        <f t="shared" si="31"/>
        <v>0</v>
      </c>
      <c r="AM49" s="36">
        <f t="shared" si="31"/>
        <v>0</v>
      </c>
      <c r="AN49" s="36">
        <f t="shared" si="31"/>
        <v>0</v>
      </c>
      <c r="AO49" s="36">
        <f t="shared" si="31"/>
        <v>0</v>
      </c>
      <c r="AP49" s="36">
        <f t="shared" si="31"/>
        <v>0</v>
      </c>
      <c r="AQ49" s="36">
        <f t="shared" si="31"/>
        <v>0</v>
      </c>
    </row>
    <row r="50" spans="1:43" s="57" customFormat="1">
      <c r="A50" s="53">
        <v>35</v>
      </c>
      <c r="B50" s="28" t="s">
        <v>71</v>
      </c>
      <c r="C50" s="54" t="s">
        <v>72</v>
      </c>
      <c r="D50" s="55">
        <f>SUM(F50:R50)</f>
        <v>26100</v>
      </c>
      <c r="E50" s="36">
        <v>0</v>
      </c>
      <c r="F50" s="36">
        <v>0</v>
      </c>
      <c r="G50" s="36">
        <v>0</v>
      </c>
      <c r="H50" s="36">
        <v>0</v>
      </c>
      <c r="I50" s="36">
        <v>0</v>
      </c>
      <c r="J50" s="36">
        <v>0</v>
      </c>
      <c r="K50" s="36">
        <v>0</v>
      </c>
      <c r="L50" s="36">
        <v>0</v>
      </c>
      <c r="M50" s="36">
        <v>0</v>
      </c>
      <c r="N50" s="36">
        <v>0</v>
      </c>
      <c r="O50" s="36">
        <v>0</v>
      </c>
      <c r="P50" s="36"/>
      <c r="Q50" s="36">
        <v>0</v>
      </c>
      <c r="R50" s="36">
        <v>26100</v>
      </c>
      <c r="S50" s="56">
        <v>3</v>
      </c>
      <c r="T50" s="36">
        <f t="shared" si="32"/>
        <v>0</v>
      </c>
      <c r="U50" s="36">
        <f t="shared" si="32"/>
        <v>0</v>
      </c>
      <c r="V50" s="36">
        <f t="shared" si="32"/>
        <v>0</v>
      </c>
      <c r="W50" s="36">
        <f t="shared" si="32"/>
        <v>0</v>
      </c>
      <c r="X50" s="36">
        <f t="shared" si="32"/>
        <v>0</v>
      </c>
      <c r="Y50" s="36">
        <f t="shared" si="32"/>
        <v>0</v>
      </c>
      <c r="Z50" s="36">
        <f t="shared" si="32"/>
        <v>0</v>
      </c>
      <c r="AA50" s="36">
        <f t="shared" si="32"/>
        <v>0</v>
      </c>
      <c r="AB50" s="36">
        <f t="shared" si="32"/>
        <v>0</v>
      </c>
      <c r="AC50" s="36">
        <f t="shared" si="32"/>
        <v>0</v>
      </c>
      <c r="AD50" s="36">
        <f t="shared" si="32"/>
        <v>0</v>
      </c>
      <c r="AE50" s="36">
        <f>E50-SUM(T50:AD50)</f>
        <v>0</v>
      </c>
      <c r="AF50" s="36">
        <f>T50</f>
        <v>0</v>
      </c>
      <c r="AG50" s="36">
        <f t="shared" si="31"/>
        <v>0</v>
      </c>
      <c r="AH50" s="36">
        <f t="shared" si="31"/>
        <v>0</v>
      </c>
      <c r="AI50" s="36">
        <f t="shared" si="31"/>
        <v>0</v>
      </c>
      <c r="AJ50" s="36">
        <f t="shared" si="31"/>
        <v>0</v>
      </c>
      <c r="AK50" s="36">
        <f t="shared" si="31"/>
        <v>0</v>
      </c>
      <c r="AL50" s="36">
        <f t="shared" si="31"/>
        <v>0</v>
      </c>
      <c r="AM50" s="36">
        <f t="shared" si="31"/>
        <v>0</v>
      </c>
      <c r="AN50" s="36">
        <f t="shared" si="31"/>
        <v>0</v>
      </c>
      <c r="AO50" s="36">
        <f t="shared" si="31"/>
        <v>0</v>
      </c>
      <c r="AP50" s="36">
        <f t="shared" si="31"/>
        <v>0</v>
      </c>
      <c r="AQ50" s="36">
        <f t="shared" si="31"/>
        <v>0</v>
      </c>
    </row>
    <row r="51" spans="1:43" s="57" customFormat="1">
      <c r="A51" s="53"/>
      <c r="B51" s="28"/>
      <c r="C51" s="54"/>
      <c r="D51" s="55">
        <f t="shared" si="22"/>
        <v>0</v>
      </c>
      <c r="E51" s="36">
        <v>0</v>
      </c>
      <c r="F51" s="36">
        <v>0</v>
      </c>
      <c r="G51" s="36">
        <v>0</v>
      </c>
      <c r="H51" s="36">
        <v>0</v>
      </c>
      <c r="I51" s="36">
        <v>0</v>
      </c>
      <c r="J51" s="36">
        <v>0</v>
      </c>
      <c r="K51" s="36">
        <v>0</v>
      </c>
      <c r="L51" s="36">
        <v>0</v>
      </c>
      <c r="M51" s="36">
        <v>0</v>
      </c>
      <c r="N51" s="36">
        <v>0</v>
      </c>
      <c r="O51" s="36">
        <v>0</v>
      </c>
      <c r="P51" s="36"/>
      <c r="Q51" s="36">
        <v>0</v>
      </c>
      <c r="R51" s="36">
        <v>0</v>
      </c>
      <c r="S51" s="56">
        <v>3</v>
      </c>
      <c r="T51" s="36">
        <f t="shared" si="32"/>
        <v>0</v>
      </c>
      <c r="U51" s="36">
        <f t="shared" si="32"/>
        <v>0</v>
      </c>
      <c r="V51" s="36">
        <f t="shared" si="32"/>
        <v>0</v>
      </c>
      <c r="W51" s="36">
        <f t="shared" si="32"/>
        <v>0</v>
      </c>
      <c r="X51" s="36">
        <f t="shared" si="32"/>
        <v>0</v>
      </c>
      <c r="Y51" s="36">
        <f t="shared" si="32"/>
        <v>0</v>
      </c>
      <c r="Z51" s="36">
        <f t="shared" si="32"/>
        <v>0</v>
      </c>
      <c r="AA51" s="36">
        <f t="shared" si="32"/>
        <v>0</v>
      </c>
      <c r="AB51" s="36">
        <f t="shared" si="32"/>
        <v>0</v>
      </c>
      <c r="AC51" s="36">
        <f t="shared" si="32"/>
        <v>0</v>
      </c>
      <c r="AD51" s="36">
        <f t="shared" si="32"/>
        <v>0</v>
      </c>
      <c r="AE51" s="36">
        <f t="shared" si="24"/>
        <v>0</v>
      </c>
      <c r="AF51" s="36">
        <f t="shared" si="25"/>
        <v>0</v>
      </c>
      <c r="AG51" s="36">
        <f t="shared" si="26"/>
        <v>0</v>
      </c>
      <c r="AH51" s="36">
        <f t="shared" si="26"/>
        <v>0</v>
      </c>
      <c r="AI51" s="36">
        <f t="shared" si="26"/>
        <v>0</v>
      </c>
      <c r="AJ51" s="36">
        <f t="shared" si="26"/>
        <v>0</v>
      </c>
      <c r="AK51" s="36">
        <f t="shared" si="26"/>
        <v>0</v>
      </c>
      <c r="AL51" s="36">
        <f t="shared" si="26"/>
        <v>0</v>
      </c>
      <c r="AM51" s="36">
        <f t="shared" si="26"/>
        <v>0</v>
      </c>
      <c r="AN51" s="36">
        <f t="shared" si="26"/>
        <v>0</v>
      </c>
      <c r="AO51" s="36">
        <f t="shared" si="26"/>
        <v>0</v>
      </c>
      <c r="AP51" s="36">
        <f t="shared" si="26"/>
        <v>0</v>
      </c>
      <c r="AQ51" s="36">
        <f t="shared" si="26"/>
        <v>0</v>
      </c>
    </row>
    <row r="52" spans="1:43" s="57" customFormat="1">
      <c r="A52" s="53">
        <v>36</v>
      </c>
      <c r="B52" s="28" t="s">
        <v>45</v>
      </c>
      <c r="C52" s="54" t="s">
        <v>46</v>
      </c>
      <c r="D52" s="55">
        <f>SUM(F52:R52)</f>
        <v>3578</v>
      </c>
      <c r="E52" s="36">
        <v>0</v>
      </c>
      <c r="F52" s="36">
        <v>3038</v>
      </c>
      <c r="G52" s="36">
        <v>0</v>
      </c>
      <c r="H52" s="36">
        <v>0</v>
      </c>
      <c r="I52" s="36">
        <v>0</v>
      </c>
      <c r="J52" s="36">
        <v>0</v>
      </c>
      <c r="K52" s="36">
        <v>0</v>
      </c>
      <c r="L52" s="36">
        <v>0</v>
      </c>
      <c r="M52" s="36">
        <v>0</v>
      </c>
      <c r="N52" s="36">
        <v>0</v>
      </c>
      <c r="O52" s="36">
        <v>0</v>
      </c>
      <c r="P52" s="36"/>
      <c r="Q52" s="36">
        <v>0</v>
      </c>
      <c r="R52" s="36">
        <v>540</v>
      </c>
      <c r="S52" s="56">
        <v>2</v>
      </c>
      <c r="T52" s="36">
        <f>ROUND($E52*T$76,0)</f>
        <v>0</v>
      </c>
      <c r="U52" s="36">
        <f t="shared" ref="U52:AD52" si="33">ROUND($E52*U$76,0)</f>
        <v>0</v>
      </c>
      <c r="V52" s="36">
        <f t="shared" si="33"/>
        <v>0</v>
      </c>
      <c r="W52" s="36">
        <f t="shared" si="33"/>
        <v>0</v>
      </c>
      <c r="X52" s="36">
        <f t="shared" si="33"/>
        <v>0</v>
      </c>
      <c r="Y52" s="36">
        <f t="shared" si="33"/>
        <v>0</v>
      </c>
      <c r="Z52" s="36">
        <f t="shared" si="33"/>
        <v>0</v>
      </c>
      <c r="AA52" s="36">
        <f t="shared" si="33"/>
        <v>0</v>
      </c>
      <c r="AB52" s="36">
        <f t="shared" si="33"/>
        <v>0</v>
      </c>
      <c r="AC52" s="36">
        <f t="shared" si="33"/>
        <v>0</v>
      </c>
      <c r="AD52" s="36">
        <f t="shared" si="33"/>
        <v>0</v>
      </c>
      <c r="AE52" s="36">
        <f>E52-SUM(T52:AD52)</f>
        <v>0</v>
      </c>
      <c r="AF52" s="36">
        <f>T52</f>
        <v>0</v>
      </c>
      <c r="AG52" s="36">
        <f t="shared" si="26"/>
        <v>0</v>
      </c>
      <c r="AH52" s="36">
        <f t="shared" si="26"/>
        <v>0</v>
      </c>
      <c r="AI52" s="36">
        <f t="shared" si="26"/>
        <v>0</v>
      </c>
      <c r="AJ52" s="36">
        <f t="shared" si="26"/>
        <v>0</v>
      </c>
      <c r="AK52" s="36">
        <f t="shared" si="26"/>
        <v>0</v>
      </c>
      <c r="AL52" s="36">
        <f t="shared" si="26"/>
        <v>0</v>
      </c>
      <c r="AM52" s="36">
        <f t="shared" si="26"/>
        <v>0</v>
      </c>
      <c r="AN52" s="36">
        <f t="shared" si="26"/>
        <v>0</v>
      </c>
      <c r="AO52" s="36">
        <f t="shared" si="26"/>
        <v>0</v>
      </c>
      <c r="AP52" s="36">
        <f t="shared" si="26"/>
        <v>0</v>
      </c>
      <c r="AQ52" s="36">
        <f t="shared" si="26"/>
        <v>0</v>
      </c>
    </row>
    <row r="53" spans="1:43" s="57" customFormat="1">
      <c r="A53" s="53">
        <v>37</v>
      </c>
      <c r="B53" s="28" t="s">
        <v>47</v>
      </c>
      <c r="C53" s="54" t="s">
        <v>48</v>
      </c>
      <c r="D53" s="55">
        <f>SUM(F53:R53)</f>
        <v>5799</v>
      </c>
      <c r="E53" s="36">
        <v>0</v>
      </c>
      <c r="F53" s="36">
        <v>5667</v>
      </c>
      <c r="G53" s="36">
        <v>0</v>
      </c>
      <c r="H53" s="36">
        <v>0</v>
      </c>
      <c r="I53" s="36">
        <v>0</v>
      </c>
      <c r="J53" s="36">
        <v>0</v>
      </c>
      <c r="K53" s="36">
        <v>0</v>
      </c>
      <c r="L53" s="36">
        <v>0</v>
      </c>
      <c r="M53" s="36">
        <v>0</v>
      </c>
      <c r="N53" s="36">
        <v>0</v>
      </c>
      <c r="O53" s="36">
        <v>0</v>
      </c>
      <c r="P53" s="36"/>
      <c r="Q53" s="36">
        <v>0</v>
      </c>
      <c r="R53" s="36">
        <v>132</v>
      </c>
      <c r="S53" s="56">
        <v>3</v>
      </c>
      <c r="T53" s="36">
        <f>ROUND($E53*T$78,0)</f>
        <v>0</v>
      </c>
      <c r="U53" s="36">
        <f t="shared" ref="U53:AD53" si="34">ROUND($E53*U$78,0)</f>
        <v>0</v>
      </c>
      <c r="V53" s="36">
        <f t="shared" si="34"/>
        <v>0</v>
      </c>
      <c r="W53" s="36">
        <f t="shared" si="34"/>
        <v>0</v>
      </c>
      <c r="X53" s="36">
        <f t="shared" si="34"/>
        <v>0</v>
      </c>
      <c r="Y53" s="36">
        <f t="shared" si="34"/>
        <v>0</v>
      </c>
      <c r="Z53" s="36">
        <f t="shared" si="34"/>
        <v>0</v>
      </c>
      <c r="AA53" s="36">
        <f t="shared" si="34"/>
        <v>0</v>
      </c>
      <c r="AB53" s="36">
        <f t="shared" si="34"/>
        <v>0</v>
      </c>
      <c r="AC53" s="36">
        <f t="shared" si="34"/>
        <v>0</v>
      </c>
      <c r="AD53" s="36">
        <f t="shared" si="34"/>
        <v>0</v>
      </c>
      <c r="AE53" s="36">
        <f>E53-SUM(T53:AD53)</f>
        <v>0</v>
      </c>
      <c r="AF53" s="36">
        <f>T53</f>
        <v>0</v>
      </c>
      <c r="AG53" s="36">
        <f t="shared" si="26"/>
        <v>0</v>
      </c>
      <c r="AH53" s="36">
        <f t="shared" si="26"/>
        <v>0</v>
      </c>
      <c r="AI53" s="36">
        <f t="shared" si="26"/>
        <v>0</v>
      </c>
      <c r="AJ53" s="36">
        <f t="shared" si="26"/>
        <v>0</v>
      </c>
      <c r="AK53" s="36">
        <f t="shared" si="26"/>
        <v>0</v>
      </c>
      <c r="AL53" s="36">
        <f t="shared" si="26"/>
        <v>0</v>
      </c>
      <c r="AM53" s="36">
        <f t="shared" si="26"/>
        <v>0</v>
      </c>
      <c r="AN53" s="36">
        <f t="shared" si="26"/>
        <v>0</v>
      </c>
      <c r="AO53" s="36">
        <f t="shared" si="26"/>
        <v>0</v>
      </c>
      <c r="AP53" s="36">
        <f t="shared" si="26"/>
        <v>0</v>
      </c>
      <c r="AQ53" s="36">
        <f t="shared" si="26"/>
        <v>0</v>
      </c>
    </row>
    <row r="54" spans="1:43" s="57" customFormat="1">
      <c r="A54" s="53"/>
      <c r="B54" s="28"/>
      <c r="C54" s="54"/>
      <c r="D54" s="55"/>
      <c r="E54" s="36"/>
      <c r="F54" s="36"/>
      <c r="G54" s="36"/>
      <c r="H54" s="36"/>
      <c r="I54" s="36"/>
      <c r="J54" s="36"/>
      <c r="K54" s="36"/>
      <c r="L54" s="36"/>
      <c r="M54" s="36"/>
      <c r="N54" s="36"/>
      <c r="O54" s="36"/>
      <c r="P54" s="36"/>
      <c r="Q54" s="36"/>
      <c r="R54" s="36"/>
      <c r="S54" s="56"/>
      <c r="T54" s="36"/>
      <c r="U54" s="36"/>
      <c r="V54" s="36"/>
      <c r="W54" s="36"/>
      <c r="X54" s="36"/>
      <c r="Y54" s="36"/>
      <c r="Z54" s="36"/>
      <c r="AA54" s="36"/>
      <c r="AB54" s="36"/>
      <c r="AC54" s="36"/>
      <c r="AD54" s="36"/>
      <c r="AE54" s="36"/>
      <c r="AF54" s="36"/>
      <c r="AG54" s="36"/>
      <c r="AH54" s="36"/>
      <c r="AI54" s="36"/>
      <c r="AJ54" s="36"/>
      <c r="AK54" s="36"/>
      <c r="AL54" s="36"/>
      <c r="AM54" s="36"/>
      <c r="AN54" s="36"/>
      <c r="AO54" s="36"/>
      <c r="AP54" s="36"/>
      <c r="AQ54" s="36"/>
    </row>
    <row r="55" spans="1:43" s="57" customFormat="1">
      <c r="A55" s="53">
        <v>38</v>
      </c>
      <c r="B55" s="28" t="s">
        <v>153</v>
      </c>
      <c r="C55" s="54" t="s">
        <v>152</v>
      </c>
      <c r="D55" s="55">
        <f t="shared" ref="D55" si="35">SUM(F55:R55)</f>
        <v>0</v>
      </c>
      <c r="E55" s="36">
        <v>0</v>
      </c>
      <c r="F55" s="36">
        <v>0</v>
      </c>
      <c r="G55" s="36">
        <v>0</v>
      </c>
      <c r="H55" s="36">
        <v>0</v>
      </c>
      <c r="I55" s="36">
        <v>0</v>
      </c>
      <c r="J55" s="36">
        <v>0</v>
      </c>
      <c r="K55" s="36">
        <v>0</v>
      </c>
      <c r="L55" s="36">
        <v>0</v>
      </c>
      <c r="M55" s="36">
        <v>0</v>
      </c>
      <c r="N55" s="36">
        <v>0</v>
      </c>
      <c r="O55" s="36">
        <v>0</v>
      </c>
      <c r="P55" s="36"/>
      <c r="Q55" s="36">
        <v>0</v>
      </c>
      <c r="R55" s="36">
        <v>0</v>
      </c>
      <c r="S55" s="56">
        <v>2</v>
      </c>
      <c r="T55" s="36">
        <f t="shared" ref="T55:AD63" si="36">ROUND($E55*T$76,0)</f>
        <v>0</v>
      </c>
      <c r="U55" s="36">
        <f t="shared" si="36"/>
        <v>0</v>
      </c>
      <c r="V55" s="36">
        <f t="shared" si="36"/>
        <v>0</v>
      </c>
      <c r="W55" s="36">
        <f t="shared" si="36"/>
        <v>0</v>
      </c>
      <c r="X55" s="36">
        <f t="shared" si="36"/>
        <v>0</v>
      </c>
      <c r="Y55" s="36">
        <f t="shared" si="36"/>
        <v>0</v>
      </c>
      <c r="Z55" s="36">
        <f t="shared" si="36"/>
        <v>0</v>
      </c>
      <c r="AA55" s="36">
        <f t="shared" si="36"/>
        <v>0</v>
      </c>
      <c r="AB55" s="36">
        <f t="shared" si="36"/>
        <v>0</v>
      </c>
      <c r="AC55" s="36">
        <f t="shared" si="36"/>
        <v>0</v>
      </c>
      <c r="AD55" s="36">
        <f t="shared" si="36"/>
        <v>0</v>
      </c>
      <c r="AE55" s="36">
        <f t="shared" si="24"/>
        <v>0</v>
      </c>
      <c r="AF55" s="36">
        <f t="shared" si="25"/>
        <v>0</v>
      </c>
      <c r="AG55" s="36">
        <f t="shared" si="26"/>
        <v>0</v>
      </c>
      <c r="AH55" s="36">
        <f t="shared" si="26"/>
        <v>0</v>
      </c>
      <c r="AI55" s="36">
        <f t="shared" si="26"/>
        <v>0</v>
      </c>
      <c r="AJ55" s="36">
        <f t="shared" si="26"/>
        <v>0</v>
      </c>
      <c r="AK55" s="36">
        <f t="shared" si="26"/>
        <v>0</v>
      </c>
      <c r="AL55" s="36">
        <f t="shared" si="26"/>
        <v>0</v>
      </c>
      <c r="AM55" s="36">
        <f t="shared" si="26"/>
        <v>0</v>
      </c>
      <c r="AN55" s="36">
        <f t="shared" si="26"/>
        <v>0</v>
      </c>
      <c r="AO55" s="36">
        <f t="shared" si="26"/>
        <v>0</v>
      </c>
      <c r="AP55" s="36">
        <f t="shared" si="26"/>
        <v>0</v>
      </c>
      <c r="AQ55" s="36">
        <f t="shared" si="26"/>
        <v>0</v>
      </c>
    </row>
    <row r="56" spans="1:43" s="57" customFormat="1">
      <c r="A56" s="53">
        <v>39</v>
      </c>
      <c r="B56" s="28" t="s">
        <v>89</v>
      </c>
      <c r="C56" s="54" t="s">
        <v>90</v>
      </c>
      <c r="D56" s="55">
        <f>SUM(F56:R56)</f>
        <v>4670</v>
      </c>
      <c r="E56" s="36">
        <v>0</v>
      </c>
      <c r="F56" s="36">
        <v>4670</v>
      </c>
      <c r="G56" s="36">
        <v>0</v>
      </c>
      <c r="H56" s="36">
        <v>0</v>
      </c>
      <c r="I56" s="36">
        <v>0</v>
      </c>
      <c r="J56" s="36">
        <v>0</v>
      </c>
      <c r="K56" s="36">
        <v>0</v>
      </c>
      <c r="L56" s="36">
        <v>0</v>
      </c>
      <c r="M56" s="36">
        <v>0</v>
      </c>
      <c r="N56" s="36">
        <v>0</v>
      </c>
      <c r="O56" s="36">
        <v>0</v>
      </c>
      <c r="P56" s="36"/>
      <c r="Q56" s="36">
        <v>0</v>
      </c>
      <c r="R56" s="36">
        <v>0</v>
      </c>
      <c r="S56" s="56">
        <v>2</v>
      </c>
      <c r="T56" s="36">
        <f t="shared" si="36"/>
        <v>0</v>
      </c>
      <c r="U56" s="36">
        <f t="shared" si="36"/>
        <v>0</v>
      </c>
      <c r="V56" s="36">
        <f t="shared" si="36"/>
        <v>0</v>
      </c>
      <c r="W56" s="36">
        <f t="shared" si="36"/>
        <v>0</v>
      </c>
      <c r="X56" s="36">
        <f t="shared" si="36"/>
        <v>0</v>
      </c>
      <c r="Y56" s="36">
        <f t="shared" si="36"/>
        <v>0</v>
      </c>
      <c r="Z56" s="36">
        <f t="shared" si="36"/>
        <v>0</v>
      </c>
      <c r="AA56" s="36">
        <f t="shared" si="36"/>
        <v>0</v>
      </c>
      <c r="AB56" s="36">
        <f t="shared" si="36"/>
        <v>0</v>
      </c>
      <c r="AC56" s="36">
        <f t="shared" si="36"/>
        <v>0</v>
      </c>
      <c r="AD56" s="36">
        <f t="shared" si="36"/>
        <v>0</v>
      </c>
      <c r="AE56" s="36">
        <f>E56-SUM(T56:AD56)</f>
        <v>0</v>
      </c>
      <c r="AF56" s="36">
        <f>T56</f>
        <v>0</v>
      </c>
      <c r="AG56" s="36">
        <f t="shared" si="26"/>
        <v>0</v>
      </c>
      <c r="AH56" s="36">
        <f t="shared" si="26"/>
        <v>0</v>
      </c>
      <c r="AI56" s="36">
        <f t="shared" si="26"/>
        <v>0</v>
      </c>
      <c r="AJ56" s="36">
        <f t="shared" si="26"/>
        <v>0</v>
      </c>
      <c r="AK56" s="36">
        <f t="shared" si="26"/>
        <v>0</v>
      </c>
      <c r="AL56" s="36">
        <f t="shared" si="26"/>
        <v>0</v>
      </c>
      <c r="AM56" s="36">
        <f t="shared" si="26"/>
        <v>0</v>
      </c>
      <c r="AN56" s="36">
        <f t="shared" si="26"/>
        <v>0</v>
      </c>
      <c r="AO56" s="36">
        <f t="shared" si="26"/>
        <v>0</v>
      </c>
      <c r="AP56" s="36">
        <f t="shared" si="26"/>
        <v>0</v>
      </c>
      <c r="AQ56" s="36">
        <f t="shared" si="26"/>
        <v>0</v>
      </c>
    </row>
    <row r="57" spans="1:43" s="57" customFormat="1">
      <c r="A57" s="53">
        <v>40</v>
      </c>
      <c r="B57" s="28" t="s">
        <v>79</v>
      </c>
      <c r="C57" s="54" t="s">
        <v>80</v>
      </c>
      <c r="D57" s="55">
        <f t="shared" si="22"/>
        <v>3022</v>
      </c>
      <c r="E57" s="36">
        <v>0</v>
      </c>
      <c r="F57" s="36">
        <v>0</v>
      </c>
      <c r="G57" s="36">
        <v>0</v>
      </c>
      <c r="H57" s="36">
        <v>0</v>
      </c>
      <c r="I57" s="36">
        <v>0</v>
      </c>
      <c r="J57" s="36">
        <v>0</v>
      </c>
      <c r="K57" s="36">
        <v>0</v>
      </c>
      <c r="L57" s="36">
        <v>0</v>
      </c>
      <c r="M57" s="36">
        <v>0</v>
      </c>
      <c r="N57" s="36">
        <v>0</v>
      </c>
      <c r="O57" s="36">
        <v>0</v>
      </c>
      <c r="P57" s="36"/>
      <c r="Q57" s="36">
        <v>0</v>
      </c>
      <c r="R57" s="36">
        <v>3022</v>
      </c>
      <c r="S57" s="56">
        <v>2</v>
      </c>
      <c r="T57" s="36">
        <f t="shared" si="36"/>
        <v>0</v>
      </c>
      <c r="U57" s="36">
        <f t="shared" si="36"/>
        <v>0</v>
      </c>
      <c r="V57" s="36">
        <f t="shared" si="36"/>
        <v>0</v>
      </c>
      <c r="W57" s="36">
        <f t="shared" si="36"/>
        <v>0</v>
      </c>
      <c r="X57" s="36">
        <f t="shared" si="36"/>
        <v>0</v>
      </c>
      <c r="Y57" s="36">
        <f t="shared" si="36"/>
        <v>0</v>
      </c>
      <c r="Z57" s="36">
        <f t="shared" si="36"/>
        <v>0</v>
      </c>
      <c r="AA57" s="36">
        <f t="shared" si="36"/>
        <v>0</v>
      </c>
      <c r="AB57" s="36">
        <f t="shared" si="36"/>
        <v>0</v>
      </c>
      <c r="AC57" s="36">
        <f t="shared" si="36"/>
        <v>0</v>
      </c>
      <c r="AD57" s="36">
        <f t="shared" si="36"/>
        <v>0</v>
      </c>
      <c r="AE57" s="36">
        <f t="shared" ref="AE57:AE58" si="37">E57-SUM(T57:AD57)</f>
        <v>0</v>
      </c>
      <c r="AF57" s="36">
        <f t="shared" ref="AF57:AF58" si="38">T57</f>
        <v>0</v>
      </c>
      <c r="AG57" s="36">
        <f t="shared" si="26"/>
        <v>0</v>
      </c>
      <c r="AH57" s="36">
        <f t="shared" si="26"/>
        <v>0</v>
      </c>
      <c r="AI57" s="36">
        <f t="shared" si="26"/>
        <v>0</v>
      </c>
      <c r="AJ57" s="36">
        <f t="shared" si="26"/>
        <v>0</v>
      </c>
      <c r="AK57" s="36">
        <f t="shared" si="26"/>
        <v>0</v>
      </c>
      <c r="AL57" s="36">
        <f t="shared" si="26"/>
        <v>0</v>
      </c>
      <c r="AM57" s="36">
        <f t="shared" si="26"/>
        <v>0</v>
      </c>
      <c r="AN57" s="36">
        <f t="shared" si="26"/>
        <v>0</v>
      </c>
      <c r="AO57" s="36">
        <f t="shared" si="26"/>
        <v>0</v>
      </c>
      <c r="AP57" s="36">
        <f t="shared" si="26"/>
        <v>0</v>
      </c>
      <c r="AQ57" s="36">
        <f t="shared" si="26"/>
        <v>0</v>
      </c>
    </row>
    <row r="58" spans="1:43" s="57" customFormat="1">
      <c r="A58" s="53">
        <v>41</v>
      </c>
      <c r="B58" s="28" t="s">
        <v>155</v>
      </c>
      <c r="C58" s="54" t="s">
        <v>154</v>
      </c>
      <c r="D58" s="55">
        <f t="shared" ref="D58" si="39">SUM(F58:R58)</f>
        <v>0</v>
      </c>
      <c r="E58" s="36">
        <v>0</v>
      </c>
      <c r="F58" s="36">
        <v>0</v>
      </c>
      <c r="G58" s="36">
        <v>0</v>
      </c>
      <c r="H58" s="36">
        <v>0</v>
      </c>
      <c r="I58" s="36">
        <v>0</v>
      </c>
      <c r="J58" s="36">
        <v>0</v>
      </c>
      <c r="K58" s="36">
        <v>0</v>
      </c>
      <c r="L58" s="36">
        <v>0</v>
      </c>
      <c r="M58" s="36">
        <v>0</v>
      </c>
      <c r="N58" s="36">
        <v>0</v>
      </c>
      <c r="O58" s="36">
        <v>0</v>
      </c>
      <c r="P58" s="36"/>
      <c r="Q58" s="36">
        <v>0</v>
      </c>
      <c r="R58" s="36">
        <v>0</v>
      </c>
      <c r="S58" s="56">
        <v>2</v>
      </c>
      <c r="T58" s="36">
        <f t="shared" si="36"/>
        <v>0</v>
      </c>
      <c r="U58" s="36">
        <f t="shared" si="36"/>
        <v>0</v>
      </c>
      <c r="V58" s="36">
        <f t="shared" si="36"/>
        <v>0</v>
      </c>
      <c r="W58" s="36">
        <f t="shared" si="36"/>
        <v>0</v>
      </c>
      <c r="X58" s="36">
        <f t="shared" si="36"/>
        <v>0</v>
      </c>
      <c r="Y58" s="36">
        <f t="shared" si="36"/>
        <v>0</v>
      </c>
      <c r="Z58" s="36">
        <f t="shared" si="36"/>
        <v>0</v>
      </c>
      <c r="AA58" s="36">
        <f t="shared" si="36"/>
        <v>0</v>
      </c>
      <c r="AB58" s="36">
        <f t="shared" si="36"/>
        <v>0</v>
      </c>
      <c r="AC58" s="36">
        <f t="shared" si="36"/>
        <v>0</v>
      </c>
      <c r="AD58" s="36">
        <f t="shared" si="36"/>
        <v>0</v>
      </c>
      <c r="AE58" s="36">
        <f t="shared" si="37"/>
        <v>0</v>
      </c>
      <c r="AF58" s="36">
        <f t="shared" si="38"/>
        <v>0</v>
      </c>
      <c r="AG58" s="36">
        <f t="shared" si="26"/>
        <v>0</v>
      </c>
      <c r="AH58" s="36">
        <f t="shared" si="26"/>
        <v>0</v>
      </c>
      <c r="AI58" s="36">
        <f t="shared" si="26"/>
        <v>0</v>
      </c>
      <c r="AJ58" s="36">
        <f t="shared" si="26"/>
        <v>0</v>
      </c>
      <c r="AK58" s="36">
        <f t="shared" si="26"/>
        <v>0</v>
      </c>
      <c r="AL58" s="36">
        <f t="shared" si="26"/>
        <v>0</v>
      </c>
      <c r="AM58" s="36">
        <f t="shared" si="26"/>
        <v>0</v>
      </c>
      <c r="AN58" s="36">
        <f t="shared" si="26"/>
        <v>0</v>
      </c>
      <c r="AO58" s="36">
        <f t="shared" si="26"/>
        <v>0</v>
      </c>
      <c r="AP58" s="36">
        <f t="shared" si="26"/>
        <v>0</v>
      </c>
      <c r="AQ58" s="36">
        <f t="shared" si="26"/>
        <v>0</v>
      </c>
    </row>
    <row r="59" spans="1:43" s="57" customFormat="1">
      <c r="A59" s="53">
        <v>42</v>
      </c>
      <c r="B59" s="28" t="s">
        <v>87</v>
      </c>
      <c r="C59" s="54" t="s">
        <v>88</v>
      </c>
      <c r="D59" s="55">
        <f>SUM(F59:R59)</f>
        <v>0</v>
      </c>
      <c r="E59" s="36">
        <v>0</v>
      </c>
      <c r="F59" s="36">
        <v>0</v>
      </c>
      <c r="G59" s="36">
        <v>0</v>
      </c>
      <c r="H59" s="36">
        <v>0</v>
      </c>
      <c r="I59" s="36">
        <v>0</v>
      </c>
      <c r="J59" s="36">
        <v>0</v>
      </c>
      <c r="K59" s="36">
        <v>0</v>
      </c>
      <c r="L59" s="36">
        <v>0</v>
      </c>
      <c r="M59" s="36">
        <v>0</v>
      </c>
      <c r="N59" s="36">
        <v>0</v>
      </c>
      <c r="O59" s="36">
        <v>0</v>
      </c>
      <c r="P59" s="36"/>
      <c r="Q59" s="36">
        <v>0</v>
      </c>
      <c r="R59" s="36">
        <v>0</v>
      </c>
      <c r="S59" s="56">
        <v>2</v>
      </c>
      <c r="T59" s="36">
        <f t="shared" si="36"/>
        <v>0</v>
      </c>
      <c r="U59" s="36">
        <f t="shared" si="36"/>
        <v>0</v>
      </c>
      <c r="V59" s="36">
        <f t="shared" si="36"/>
        <v>0</v>
      </c>
      <c r="W59" s="36">
        <f t="shared" si="36"/>
        <v>0</v>
      </c>
      <c r="X59" s="36">
        <f t="shared" si="36"/>
        <v>0</v>
      </c>
      <c r="Y59" s="36">
        <f t="shared" si="36"/>
        <v>0</v>
      </c>
      <c r="Z59" s="36">
        <f t="shared" si="36"/>
        <v>0</v>
      </c>
      <c r="AA59" s="36">
        <f t="shared" si="36"/>
        <v>0</v>
      </c>
      <c r="AB59" s="36">
        <f t="shared" si="36"/>
        <v>0</v>
      </c>
      <c r="AC59" s="36">
        <f t="shared" si="36"/>
        <v>0</v>
      </c>
      <c r="AD59" s="36">
        <f t="shared" si="36"/>
        <v>0</v>
      </c>
      <c r="AE59" s="36">
        <f>E59-SUM(T59:AD59)</f>
        <v>0</v>
      </c>
      <c r="AF59" s="36">
        <f>T59</f>
        <v>0</v>
      </c>
      <c r="AG59" s="36">
        <f t="shared" si="26"/>
        <v>0</v>
      </c>
      <c r="AH59" s="36">
        <f t="shared" si="26"/>
        <v>0</v>
      </c>
      <c r="AI59" s="36">
        <f t="shared" si="26"/>
        <v>0</v>
      </c>
      <c r="AJ59" s="36">
        <f t="shared" si="26"/>
        <v>0</v>
      </c>
      <c r="AK59" s="36">
        <f t="shared" si="26"/>
        <v>0</v>
      </c>
      <c r="AL59" s="36">
        <f t="shared" si="26"/>
        <v>0</v>
      </c>
      <c r="AM59" s="36">
        <f t="shared" si="26"/>
        <v>0</v>
      </c>
      <c r="AN59" s="36">
        <f t="shared" si="26"/>
        <v>0</v>
      </c>
      <c r="AO59" s="36">
        <f t="shared" si="26"/>
        <v>0</v>
      </c>
      <c r="AP59" s="36">
        <f t="shared" si="26"/>
        <v>0</v>
      </c>
      <c r="AQ59" s="36">
        <f t="shared" si="26"/>
        <v>0</v>
      </c>
    </row>
    <row r="60" spans="1:43" s="57" customFormat="1">
      <c r="A60" s="53">
        <v>43</v>
      </c>
      <c r="B60" s="28" t="s">
        <v>85</v>
      </c>
      <c r="C60" s="54" t="s">
        <v>86</v>
      </c>
      <c r="D60" s="55">
        <f>SUM(F60:R60)</f>
        <v>0</v>
      </c>
      <c r="E60" s="36">
        <v>0</v>
      </c>
      <c r="F60" s="36">
        <v>0</v>
      </c>
      <c r="G60" s="36">
        <v>0</v>
      </c>
      <c r="H60" s="36">
        <v>0</v>
      </c>
      <c r="I60" s="36">
        <v>0</v>
      </c>
      <c r="J60" s="36">
        <v>0</v>
      </c>
      <c r="K60" s="36">
        <v>0</v>
      </c>
      <c r="L60" s="36">
        <v>0</v>
      </c>
      <c r="M60" s="36">
        <v>0</v>
      </c>
      <c r="N60" s="36">
        <v>0</v>
      </c>
      <c r="O60" s="36">
        <v>0</v>
      </c>
      <c r="P60" s="36"/>
      <c r="Q60" s="36">
        <v>0</v>
      </c>
      <c r="R60" s="36">
        <v>0</v>
      </c>
      <c r="S60" s="56">
        <v>2</v>
      </c>
      <c r="T60" s="36">
        <f t="shared" si="36"/>
        <v>0</v>
      </c>
      <c r="U60" s="36">
        <f t="shared" si="36"/>
        <v>0</v>
      </c>
      <c r="V60" s="36">
        <f t="shared" si="36"/>
        <v>0</v>
      </c>
      <c r="W60" s="36">
        <f t="shared" si="36"/>
        <v>0</v>
      </c>
      <c r="X60" s="36">
        <f t="shared" si="36"/>
        <v>0</v>
      </c>
      <c r="Y60" s="36">
        <f t="shared" si="36"/>
        <v>0</v>
      </c>
      <c r="Z60" s="36">
        <f t="shared" si="36"/>
        <v>0</v>
      </c>
      <c r="AA60" s="36">
        <f t="shared" si="36"/>
        <v>0</v>
      </c>
      <c r="AB60" s="36">
        <f t="shared" si="36"/>
        <v>0</v>
      </c>
      <c r="AC60" s="36">
        <f t="shared" si="36"/>
        <v>0</v>
      </c>
      <c r="AD60" s="36">
        <f t="shared" si="36"/>
        <v>0</v>
      </c>
      <c r="AE60" s="36">
        <f>E60-SUM(T60:AD60)</f>
        <v>0</v>
      </c>
      <c r="AF60" s="36">
        <f>T60</f>
        <v>0</v>
      </c>
      <c r="AG60" s="36">
        <f t="shared" si="26"/>
        <v>0</v>
      </c>
      <c r="AH60" s="36">
        <f t="shared" si="26"/>
        <v>0</v>
      </c>
      <c r="AI60" s="36">
        <f t="shared" si="26"/>
        <v>0</v>
      </c>
      <c r="AJ60" s="36">
        <f t="shared" si="26"/>
        <v>0</v>
      </c>
      <c r="AK60" s="36">
        <f t="shared" si="26"/>
        <v>0</v>
      </c>
      <c r="AL60" s="36">
        <f t="shared" si="26"/>
        <v>0</v>
      </c>
      <c r="AM60" s="36">
        <f t="shared" si="26"/>
        <v>0</v>
      </c>
      <c r="AN60" s="36">
        <f t="shared" si="26"/>
        <v>0</v>
      </c>
      <c r="AO60" s="36">
        <f t="shared" si="26"/>
        <v>0</v>
      </c>
      <c r="AP60" s="36">
        <f t="shared" si="26"/>
        <v>0</v>
      </c>
      <c r="AQ60" s="36">
        <f t="shared" si="26"/>
        <v>0</v>
      </c>
    </row>
    <row r="61" spans="1:43" s="57" customFormat="1">
      <c r="A61" s="53">
        <v>44</v>
      </c>
      <c r="B61" s="28" t="s">
        <v>81</v>
      </c>
      <c r="C61" s="54" t="s">
        <v>82</v>
      </c>
      <c r="D61" s="55">
        <f t="shared" si="22"/>
        <v>3117</v>
      </c>
      <c r="E61" s="36">
        <v>0</v>
      </c>
      <c r="F61" s="36">
        <v>1982</v>
      </c>
      <c r="G61" s="36">
        <v>0</v>
      </c>
      <c r="H61" s="36">
        <v>0</v>
      </c>
      <c r="I61" s="36">
        <v>0</v>
      </c>
      <c r="J61" s="36">
        <v>0</v>
      </c>
      <c r="K61" s="36">
        <v>0</v>
      </c>
      <c r="L61" s="36">
        <v>0</v>
      </c>
      <c r="M61" s="36">
        <v>0</v>
      </c>
      <c r="N61" s="36">
        <v>0</v>
      </c>
      <c r="O61" s="36">
        <v>0</v>
      </c>
      <c r="P61" s="36"/>
      <c r="Q61" s="36">
        <v>0</v>
      </c>
      <c r="R61" s="36">
        <v>1135</v>
      </c>
      <c r="S61" s="56">
        <v>2</v>
      </c>
      <c r="T61" s="36">
        <f t="shared" si="36"/>
        <v>0</v>
      </c>
      <c r="U61" s="36">
        <f t="shared" si="36"/>
        <v>0</v>
      </c>
      <c r="V61" s="36">
        <f t="shared" si="36"/>
        <v>0</v>
      </c>
      <c r="W61" s="36">
        <f t="shared" si="36"/>
        <v>0</v>
      </c>
      <c r="X61" s="36">
        <f t="shared" si="36"/>
        <v>0</v>
      </c>
      <c r="Y61" s="36">
        <f t="shared" si="36"/>
        <v>0</v>
      </c>
      <c r="Z61" s="36">
        <f t="shared" si="36"/>
        <v>0</v>
      </c>
      <c r="AA61" s="36">
        <f t="shared" si="36"/>
        <v>0</v>
      </c>
      <c r="AB61" s="36">
        <f t="shared" si="36"/>
        <v>0</v>
      </c>
      <c r="AC61" s="36">
        <f t="shared" si="36"/>
        <v>0</v>
      </c>
      <c r="AD61" s="36">
        <f t="shared" si="36"/>
        <v>0</v>
      </c>
      <c r="AE61" s="36">
        <f t="shared" si="24"/>
        <v>0</v>
      </c>
      <c r="AF61" s="36">
        <f t="shared" si="25"/>
        <v>0</v>
      </c>
      <c r="AG61" s="36">
        <f t="shared" si="26"/>
        <v>0</v>
      </c>
      <c r="AH61" s="36">
        <f t="shared" si="26"/>
        <v>0</v>
      </c>
      <c r="AI61" s="36">
        <f t="shared" si="26"/>
        <v>0</v>
      </c>
      <c r="AJ61" s="36">
        <f t="shared" si="26"/>
        <v>0</v>
      </c>
      <c r="AK61" s="36">
        <f t="shared" si="26"/>
        <v>0</v>
      </c>
      <c r="AL61" s="36">
        <f t="shared" si="26"/>
        <v>0</v>
      </c>
      <c r="AM61" s="36">
        <f t="shared" si="26"/>
        <v>0</v>
      </c>
      <c r="AN61" s="36">
        <f t="shared" si="26"/>
        <v>0</v>
      </c>
      <c r="AO61" s="36">
        <f t="shared" si="26"/>
        <v>0</v>
      </c>
      <c r="AP61" s="36">
        <f t="shared" si="26"/>
        <v>0</v>
      </c>
      <c r="AQ61" s="36">
        <f t="shared" si="26"/>
        <v>0</v>
      </c>
    </row>
    <row r="62" spans="1:43" s="33" customFormat="1">
      <c r="A62" s="53">
        <v>45</v>
      </c>
      <c r="B62" s="28" t="s">
        <v>93</v>
      </c>
      <c r="C62" s="29" t="s">
        <v>94</v>
      </c>
      <c r="D62" s="30">
        <f t="shared" ref="D62:D69" si="40">SUM(F62:R62)</f>
        <v>9017</v>
      </c>
      <c r="E62" s="31">
        <v>0</v>
      </c>
      <c r="F62" s="31">
        <v>5784</v>
      </c>
      <c r="G62" s="31">
        <v>3233</v>
      </c>
      <c r="H62" s="31">
        <v>0</v>
      </c>
      <c r="I62" s="31">
        <v>0</v>
      </c>
      <c r="J62" s="31">
        <v>0</v>
      </c>
      <c r="K62" s="31">
        <v>0</v>
      </c>
      <c r="L62" s="31">
        <v>0</v>
      </c>
      <c r="M62" s="31">
        <v>0</v>
      </c>
      <c r="N62" s="31">
        <v>0</v>
      </c>
      <c r="O62" s="31">
        <v>0</v>
      </c>
      <c r="P62" s="31"/>
      <c r="Q62" s="31">
        <v>0</v>
      </c>
      <c r="R62" s="31">
        <v>0</v>
      </c>
      <c r="S62" s="32">
        <v>2</v>
      </c>
      <c r="T62" s="36">
        <f t="shared" si="36"/>
        <v>0</v>
      </c>
      <c r="U62" s="36">
        <f t="shared" si="36"/>
        <v>0</v>
      </c>
      <c r="V62" s="36">
        <f t="shared" si="36"/>
        <v>0</v>
      </c>
      <c r="W62" s="36">
        <f t="shared" si="36"/>
        <v>0</v>
      </c>
      <c r="X62" s="36">
        <f t="shared" si="36"/>
        <v>0</v>
      </c>
      <c r="Y62" s="36">
        <f t="shared" si="36"/>
        <v>0</v>
      </c>
      <c r="Z62" s="36">
        <f t="shared" si="36"/>
        <v>0</v>
      </c>
      <c r="AA62" s="36">
        <f t="shared" si="36"/>
        <v>0</v>
      </c>
      <c r="AB62" s="36">
        <f t="shared" si="36"/>
        <v>0</v>
      </c>
      <c r="AC62" s="36">
        <f t="shared" si="36"/>
        <v>0</v>
      </c>
      <c r="AD62" s="36">
        <f t="shared" si="36"/>
        <v>0</v>
      </c>
      <c r="AE62" s="31">
        <f t="shared" ref="AE62:AE68" si="41">E62-SUM(T62:AD62)</f>
        <v>0</v>
      </c>
      <c r="AF62" s="31">
        <f t="shared" si="25"/>
        <v>0</v>
      </c>
      <c r="AG62" s="31">
        <f t="shared" si="26"/>
        <v>0</v>
      </c>
      <c r="AH62" s="31">
        <f t="shared" si="26"/>
        <v>0</v>
      </c>
      <c r="AI62" s="31">
        <f t="shared" si="26"/>
        <v>0</v>
      </c>
      <c r="AJ62" s="31">
        <f t="shared" si="26"/>
        <v>0</v>
      </c>
      <c r="AK62" s="31">
        <f t="shared" si="26"/>
        <v>0</v>
      </c>
      <c r="AL62" s="31">
        <f t="shared" si="26"/>
        <v>0</v>
      </c>
      <c r="AM62" s="31">
        <f t="shared" si="26"/>
        <v>0</v>
      </c>
      <c r="AN62" s="31">
        <f t="shared" si="26"/>
        <v>0</v>
      </c>
      <c r="AO62" s="31">
        <f t="shared" si="26"/>
        <v>0</v>
      </c>
      <c r="AP62" s="31">
        <f t="shared" si="26"/>
        <v>0</v>
      </c>
      <c r="AQ62" s="31">
        <f t="shared" si="26"/>
        <v>0</v>
      </c>
    </row>
    <row r="63" spans="1:43" s="33" customFormat="1">
      <c r="A63" s="53">
        <v>46</v>
      </c>
      <c r="B63" s="28" t="s">
        <v>95</v>
      </c>
      <c r="C63" s="29" t="s">
        <v>96</v>
      </c>
      <c r="D63" s="30">
        <f t="shared" si="40"/>
        <v>8973</v>
      </c>
      <c r="E63" s="31">
        <v>0</v>
      </c>
      <c r="F63" s="31">
        <v>5678</v>
      </c>
      <c r="G63" s="31">
        <v>3295</v>
      </c>
      <c r="H63" s="31">
        <v>0</v>
      </c>
      <c r="I63" s="31">
        <v>0</v>
      </c>
      <c r="J63" s="31">
        <v>0</v>
      </c>
      <c r="K63" s="31">
        <v>0</v>
      </c>
      <c r="L63" s="31">
        <v>0</v>
      </c>
      <c r="M63" s="31">
        <v>0</v>
      </c>
      <c r="N63" s="31">
        <v>0</v>
      </c>
      <c r="O63" s="31">
        <v>0</v>
      </c>
      <c r="P63" s="31"/>
      <c r="Q63" s="31">
        <v>0</v>
      </c>
      <c r="R63" s="31">
        <v>0</v>
      </c>
      <c r="S63" s="32">
        <v>2</v>
      </c>
      <c r="T63" s="36">
        <f t="shared" si="36"/>
        <v>0</v>
      </c>
      <c r="U63" s="36">
        <f t="shared" si="36"/>
        <v>0</v>
      </c>
      <c r="V63" s="36">
        <f t="shared" si="36"/>
        <v>0</v>
      </c>
      <c r="W63" s="36">
        <f t="shared" si="36"/>
        <v>0</v>
      </c>
      <c r="X63" s="36">
        <f t="shared" si="36"/>
        <v>0</v>
      </c>
      <c r="Y63" s="36">
        <f t="shared" si="36"/>
        <v>0</v>
      </c>
      <c r="Z63" s="36">
        <f t="shared" si="36"/>
        <v>0</v>
      </c>
      <c r="AA63" s="36">
        <f t="shared" si="36"/>
        <v>0</v>
      </c>
      <c r="AB63" s="36">
        <f t="shared" si="36"/>
        <v>0</v>
      </c>
      <c r="AC63" s="36">
        <f t="shared" si="36"/>
        <v>0</v>
      </c>
      <c r="AD63" s="36">
        <f t="shared" si="36"/>
        <v>0</v>
      </c>
      <c r="AE63" s="31">
        <f t="shared" si="41"/>
        <v>0</v>
      </c>
      <c r="AF63" s="31">
        <f t="shared" si="25"/>
        <v>0</v>
      </c>
      <c r="AG63" s="31">
        <f t="shared" si="26"/>
        <v>0</v>
      </c>
      <c r="AH63" s="31">
        <f t="shared" si="26"/>
        <v>0</v>
      </c>
      <c r="AI63" s="31">
        <f t="shared" si="26"/>
        <v>0</v>
      </c>
      <c r="AJ63" s="31">
        <f t="shared" si="26"/>
        <v>0</v>
      </c>
      <c r="AK63" s="31">
        <f t="shared" si="26"/>
        <v>0</v>
      </c>
      <c r="AL63" s="31">
        <f t="shared" si="26"/>
        <v>0</v>
      </c>
      <c r="AM63" s="31">
        <f t="shared" si="26"/>
        <v>0</v>
      </c>
      <c r="AN63" s="31">
        <f t="shared" si="26"/>
        <v>0</v>
      </c>
      <c r="AO63" s="31">
        <f t="shared" si="26"/>
        <v>0</v>
      </c>
      <c r="AP63" s="31">
        <f t="shared" si="26"/>
        <v>0</v>
      </c>
      <c r="AQ63" s="31">
        <f t="shared" si="26"/>
        <v>0</v>
      </c>
    </row>
    <row r="64" spans="1:43" s="33" customFormat="1">
      <c r="A64" s="27"/>
      <c r="B64" s="28"/>
      <c r="C64" s="29"/>
      <c r="D64" s="30">
        <f t="shared" si="40"/>
        <v>0</v>
      </c>
      <c r="E64" s="31">
        <v>0</v>
      </c>
      <c r="F64" s="31">
        <v>0</v>
      </c>
      <c r="G64" s="31">
        <v>0</v>
      </c>
      <c r="H64" s="31">
        <v>0</v>
      </c>
      <c r="I64" s="31">
        <v>0</v>
      </c>
      <c r="J64" s="31">
        <v>0</v>
      </c>
      <c r="K64" s="31">
        <v>0</v>
      </c>
      <c r="L64" s="31">
        <v>0</v>
      </c>
      <c r="M64" s="31">
        <v>0</v>
      </c>
      <c r="N64" s="31">
        <v>0</v>
      </c>
      <c r="O64" s="31">
        <v>0</v>
      </c>
      <c r="P64" s="31"/>
      <c r="Q64" s="31">
        <v>0</v>
      </c>
      <c r="R64" s="31">
        <v>0</v>
      </c>
      <c r="S64" s="32"/>
      <c r="T64" s="36"/>
      <c r="U64" s="36"/>
      <c r="V64" s="36"/>
      <c r="W64" s="36"/>
      <c r="X64" s="36"/>
      <c r="Y64" s="36"/>
      <c r="Z64" s="36"/>
      <c r="AA64" s="36"/>
      <c r="AB64" s="36"/>
      <c r="AC64" s="36"/>
      <c r="AD64" s="36"/>
      <c r="AE64" s="31"/>
      <c r="AF64" s="31"/>
      <c r="AG64" s="31"/>
      <c r="AH64" s="31"/>
      <c r="AI64" s="31"/>
      <c r="AJ64" s="31"/>
      <c r="AK64" s="31"/>
      <c r="AL64" s="31"/>
      <c r="AM64" s="31"/>
      <c r="AN64" s="31"/>
      <c r="AO64" s="31"/>
      <c r="AP64" s="31"/>
      <c r="AQ64" s="31"/>
    </row>
    <row r="65" spans="1:43" s="33" customFormat="1">
      <c r="A65" s="27">
        <v>47</v>
      </c>
      <c r="B65" s="28" t="s">
        <v>97</v>
      </c>
      <c r="C65" s="29" t="s">
        <v>98</v>
      </c>
      <c r="D65" s="30">
        <f t="shared" si="40"/>
        <v>3391</v>
      </c>
      <c r="E65" s="31">
        <v>0</v>
      </c>
      <c r="F65" s="31">
        <v>3391</v>
      </c>
      <c r="G65" s="31">
        <v>0</v>
      </c>
      <c r="H65" s="31">
        <v>0</v>
      </c>
      <c r="I65" s="31">
        <v>0</v>
      </c>
      <c r="J65" s="31">
        <v>0</v>
      </c>
      <c r="K65" s="31">
        <v>0</v>
      </c>
      <c r="L65" s="31">
        <v>0</v>
      </c>
      <c r="M65" s="31">
        <v>0</v>
      </c>
      <c r="N65" s="31">
        <v>0</v>
      </c>
      <c r="O65" s="31">
        <v>0</v>
      </c>
      <c r="P65" s="31"/>
      <c r="Q65" s="31">
        <v>0</v>
      </c>
      <c r="R65" s="31">
        <v>0</v>
      </c>
      <c r="S65" s="32">
        <v>2</v>
      </c>
      <c r="T65" s="36">
        <f t="shared" ref="T65:AD71" si="42">ROUND($E65*T$76,0)</f>
        <v>0</v>
      </c>
      <c r="U65" s="36">
        <f t="shared" si="42"/>
        <v>0</v>
      </c>
      <c r="V65" s="36">
        <f t="shared" si="42"/>
        <v>0</v>
      </c>
      <c r="W65" s="36">
        <f t="shared" si="42"/>
        <v>0</v>
      </c>
      <c r="X65" s="36">
        <f t="shared" si="42"/>
        <v>0</v>
      </c>
      <c r="Y65" s="36">
        <f t="shared" si="42"/>
        <v>0</v>
      </c>
      <c r="Z65" s="36">
        <f t="shared" si="42"/>
        <v>0</v>
      </c>
      <c r="AA65" s="36">
        <f t="shared" si="42"/>
        <v>0</v>
      </c>
      <c r="AB65" s="36">
        <f t="shared" si="42"/>
        <v>0</v>
      </c>
      <c r="AC65" s="36">
        <f t="shared" si="42"/>
        <v>0</v>
      </c>
      <c r="AD65" s="36">
        <f t="shared" si="42"/>
        <v>0</v>
      </c>
      <c r="AE65" s="31">
        <f t="shared" si="41"/>
        <v>0</v>
      </c>
      <c r="AF65" s="31">
        <f t="shared" si="25"/>
        <v>0</v>
      </c>
      <c r="AG65" s="31">
        <f t="shared" si="26"/>
        <v>0</v>
      </c>
      <c r="AH65" s="31">
        <f t="shared" si="26"/>
        <v>0</v>
      </c>
      <c r="AI65" s="31">
        <f t="shared" si="26"/>
        <v>0</v>
      </c>
      <c r="AJ65" s="31">
        <f t="shared" si="26"/>
        <v>0</v>
      </c>
      <c r="AK65" s="31">
        <f t="shared" si="26"/>
        <v>0</v>
      </c>
      <c r="AL65" s="31">
        <f t="shared" si="26"/>
        <v>0</v>
      </c>
      <c r="AM65" s="31">
        <f t="shared" si="26"/>
        <v>0</v>
      </c>
      <c r="AN65" s="31">
        <f t="shared" si="26"/>
        <v>0</v>
      </c>
      <c r="AO65" s="31">
        <f t="shared" si="26"/>
        <v>0</v>
      </c>
      <c r="AP65" s="31">
        <f t="shared" si="26"/>
        <v>0</v>
      </c>
      <c r="AQ65" s="31">
        <f t="shared" si="26"/>
        <v>0</v>
      </c>
    </row>
    <row r="66" spans="1:43" s="33" customFormat="1">
      <c r="A66" s="27">
        <v>48</v>
      </c>
      <c r="B66" s="28" t="s">
        <v>99</v>
      </c>
      <c r="C66" s="29" t="s">
        <v>100</v>
      </c>
      <c r="D66" s="30">
        <f t="shared" si="40"/>
        <v>0</v>
      </c>
      <c r="E66" s="31">
        <v>0</v>
      </c>
      <c r="F66" s="31">
        <v>0</v>
      </c>
      <c r="G66" s="31">
        <v>0</v>
      </c>
      <c r="H66" s="31">
        <v>0</v>
      </c>
      <c r="I66" s="31">
        <v>0</v>
      </c>
      <c r="J66" s="31">
        <v>0</v>
      </c>
      <c r="K66" s="31">
        <v>0</v>
      </c>
      <c r="L66" s="31">
        <v>0</v>
      </c>
      <c r="M66" s="31">
        <v>0</v>
      </c>
      <c r="N66" s="31">
        <v>0</v>
      </c>
      <c r="O66" s="31">
        <v>0</v>
      </c>
      <c r="P66" s="31"/>
      <c r="Q66" s="31">
        <v>0</v>
      </c>
      <c r="R66" s="31">
        <v>0</v>
      </c>
      <c r="S66" s="32">
        <v>2</v>
      </c>
      <c r="T66" s="36">
        <f t="shared" si="42"/>
        <v>0</v>
      </c>
      <c r="U66" s="36">
        <f t="shared" si="42"/>
        <v>0</v>
      </c>
      <c r="V66" s="36">
        <f t="shared" si="42"/>
        <v>0</v>
      </c>
      <c r="W66" s="36">
        <f t="shared" si="42"/>
        <v>0</v>
      </c>
      <c r="X66" s="36">
        <f t="shared" si="42"/>
        <v>0</v>
      </c>
      <c r="Y66" s="36">
        <f t="shared" si="42"/>
        <v>0</v>
      </c>
      <c r="Z66" s="36">
        <f t="shared" si="42"/>
        <v>0</v>
      </c>
      <c r="AA66" s="36">
        <f t="shared" si="42"/>
        <v>0</v>
      </c>
      <c r="AB66" s="36">
        <f t="shared" si="42"/>
        <v>0</v>
      </c>
      <c r="AC66" s="36">
        <f t="shared" si="42"/>
        <v>0</v>
      </c>
      <c r="AD66" s="36">
        <f t="shared" si="42"/>
        <v>0</v>
      </c>
      <c r="AE66" s="31">
        <f t="shared" si="41"/>
        <v>0</v>
      </c>
      <c r="AF66" s="31">
        <f t="shared" si="25"/>
        <v>0</v>
      </c>
      <c r="AG66" s="31">
        <f t="shared" si="26"/>
        <v>0</v>
      </c>
      <c r="AH66" s="31">
        <f t="shared" si="26"/>
        <v>0</v>
      </c>
      <c r="AI66" s="31">
        <f t="shared" si="26"/>
        <v>0</v>
      </c>
      <c r="AJ66" s="31">
        <f t="shared" si="26"/>
        <v>0</v>
      </c>
      <c r="AK66" s="31">
        <f t="shared" si="26"/>
        <v>0</v>
      </c>
      <c r="AL66" s="31">
        <f t="shared" si="26"/>
        <v>0</v>
      </c>
      <c r="AM66" s="31">
        <f t="shared" si="26"/>
        <v>0</v>
      </c>
      <c r="AN66" s="31">
        <f t="shared" si="26"/>
        <v>0</v>
      </c>
      <c r="AO66" s="31">
        <f t="shared" si="26"/>
        <v>0</v>
      </c>
      <c r="AP66" s="31">
        <f t="shared" si="26"/>
        <v>0</v>
      </c>
      <c r="AQ66" s="31">
        <f t="shared" si="26"/>
        <v>0</v>
      </c>
    </row>
    <row r="67" spans="1:43" s="33" customFormat="1">
      <c r="A67" s="27">
        <v>49</v>
      </c>
      <c r="B67" s="28" t="s">
        <v>101</v>
      </c>
      <c r="C67" s="29" t="s">
        <v>102</v>
      </c>
      <c r="D67" s="30">
        <f t="shared" si="40"/>
        <v>0</v>
      </c>
      <c r="E67" s="31">
        <v>0</v>
      </c>
      <c r="F67" s="31">
        <v>0</v>
      </c>
      <c r="G67" s="31">
        <v>0</v>
      </c>
      <c r="H67" s="31">
        <v>0</v>
      </c>
      <c r="I67" s="31">
        <v>0</v>
      </c>
      <c r="J67" s="31">
        <v>0</v>
      </c>
      <c r="K67" s="31">
        <v>0</v>
      </c>
      <c r="L67" s="31">
        <v>0</v>
      </c>
      <c r="M67" s="31">
        <v>0</v>
      </c>
      <c r="N67" s="31">
        <v>0</v>
      </c>
      <c r="O67" s="31">
        <v>0</v>
      </c>
      <c r="P67" s="31"/>
      <c r="Q67" s="31">
        <v>0</v>
      </c>
      <c r="R67" s="31">
        <v>0</v>
      </c>
      <c r="S67" s="32">
        <v>2</v>
      </c>
      <c r="T67" s="36">
        <f t="shared" si="42"/>
        <v>0</v>
      </c>
      <c r="U67" s="36">
        <f t="shared" si="42"/>
        <v>0</v>
      </c>
      <c r="V67" s="36">
        <f t="shared" si="42"/>
        <v>0</v>
      </c>
      <c r="W67" s="36">
        <f t="shared" si="42"/>
        <v>0</v>
      </c>
      <c r="X67" s="36">
        <f t="shared" si="42"/>
        <v>0</v>
      </c>
      <c r="Y67" s="36">
        <f t="shared" si="42"/>
        <v>0</v>
      </c>
      <c r="Z67" s="36">
        <f t="shared" si="42"/>
        <v>0</v>
      </c>
      <c r="AA67" s="36">
        <f t="shared" si="42"/>
        <v>0</v>
      </c>
      <c r="AB67" s="36">
        <f t="shared" si="42"/>
        <v>0</v>
      </c>
      <c r="AC67" s="36">
        <f t="shared" si="42"/>
        <v>0</v>
      </c>
      <c r="AD67" s="36">
        <f t="shared" si="42"/>
        <v>0</v>
      </c>
      <c r="AE67" s="31">
        <f t="shared" si="41"/>
        <v>0</v>
      </c>
      <c r="AF67" s="31">
        <f t="shared" si="25"/>
        <v>0</v>
      </c>
      <c r="AG67" s="31">
        <f t="shared" si="26"/>
        <v>0</v>
      </c>
      <c r="AH67" s="31">
        <f t="shared" si="26"/>
        <v>0</v>
      </c>
      <c r="AI67" s="31">
        <f t="shared" si="26"/>
        <v>0</v>
      </c>
      <c r="AJ67" s="31">
        <f t="shared" si="26"/>
        <v>0</v>
      </c>
      <c r="AK67" s="31">
        <f t="shared" si="26"/>
        <v>0</v>
      </c>
      <c r="AL67" s="31">
        <f t="shared" si="26"/>
        <v>0</v>
      </c>
      <c r="AM67" s="31">
        <f t="shared" si="26"/>
        <v>0</v>
      </c>
      <c r="AN67" s="31">
        <f t="shared" si="26"/>
        <v>0</v>
      </c>
      <c r="AO67" s="31">
        <f t="shared" si="26"/>
        <v>0</v>
      </c>
      <c r="AP67" s="31">
        <f t="shared" si="26"/>
        <v>0</v>
      </c>
      <c r="AQ67" s="31">
        <f t="shared" si="26"/>
        <v>0</v>
      </c>
    </row>
    <row r="68" spans="1:43" s="33" customFormat="1">
      <c r="A68" s="27">
        <v>50</v>
      </c>
      <c r="B68" s="28" t="s">
        <v>136</v>
      </c>
      <c r="C68" s="29" t="s">
        <v>137</v>
      </c>
      <c r="D68" s="30">
        <f t="shared" si="40"/>
        <v>0</v>
      </c>
      <c r="E68" s="31">
        <v>0</v>
      </c>
      <c r="F68" s="31">
        <v>0</v>
      </c>
      <c r="G68" s="31">
        <v>0</v>
      </c>
      <c r="H68" s="31">
        <v>0</v>
      </c>
      <c r="I68" s="31">
        <v>0</v>
      </c>
      <c r="J68" s="31">
        <v>0</v>
      </c>
      <c r="K68" s="31">
        <v>0</v>
      </c>
      <c r="L68" s="31">
        <v>0</v>
      </c>
      <c r="M68" s="31">
        <v>0</v>
      </c>
      <c r="N68" s="31">
        <v>0</v>
      </c>
      <c r="O68" s="31">
        <v>0</v>
      </c>
      <c r="P68" s="31"/>
      <c r="Q68" s="31">
        <v>0</v>
      </c>
      <c r="R68" s="31">
        <v>0</v>
      </c>
      <c r="S68" s="32">
        <v>2</v>
      </c>
      <c r="T68" s="36">
        <f t="shared" si="42"/>
        <v>0</v>
      </c>
      <c r="U68" s="36">
        <f t="shared" si="42"/>
        <v>0</v>
      </c>
      <c r="V68" s="36">
        <f t="shared" si="42"/>
        <v>0</v>
      </c>
      <c r="W68" s="36">
        <f t="shared" si="42"/>
        <v>0</v>
      </c>
      <c r="X68" s="36">
        <f t="shared" si="42"/>
        <v>0</v>
      </c>
      <c r="Y68" s="36">
        <f t="shared" si="42"/>
        <v>0</v>
      </c>
      <c r="Z68" s="36">
        <f t="shared" si="42"/>
        <v>0</v>
      </c>
      <c r="AA68" s="36">
        <f t="shared" si="42"/>
        <v>0</v>
      </c>
      <c r="AB68" s="36">
        <f t="shared" si="42"/>
        <v>0</v>
      </c>
      <c r="AC68" s="36">
        <f t="shared" si="42"/>
        <v>0</v>
      </c>
      <c r="AD68" s="36">
        <f t="shared" si="42"/>
        <v>0</v>
      </c>
      <c r="AE68" s="31">
        <f t="shared" si="41"/>
        <v>0</v>
      </c>
      <c r="AF68" s="31">
        <f t="shared" si="25"/>
        <v>0</v>
      </c>
      <c r="AG68" s="31">
        <f t="shared" si="26"/>
        <v>0</v>
      </c>
      <c r="AH68" s="31">
        <f t="shared" si="26"/>
        <v>0</v>
      </c>
      <c r="AI68" s="31">
        <f t="shared" si="26"/>
        <v>0</v>
      </c>
      <c r="AJ68" s="31">
        <f t="shared" si="26"/>
        <v>0</v>
      </c>
      <c r="AK68" s="31">
        <f t="shared" si="26"/>
        <v>0</v>
      </c>
      <c r="AL68" s="31">
        <f t="shared" si="26"/>
        <v>0</v>
      </c>
      <c r="AM68" s="31">
        <f t="shared" si="26"/>
        <v>0</v>
      </c>
      <c r="AN68" s="31">
        <f t="shared" si="26"/>
        <v>0</v>
      </c>
      <c r="AO68" s="31">
        <f t="shared" si="26"/>
        <v>0</v>
      </c>
      <c r="AP68" s="31">
        <f t="shared" si="26"/>
        <v>0</v>
      </c>
      <c r="AQ68" s="31">
        <f t="shared" si="26"/>
        <v>0</v>
      </c>
    </row>
    <row r="69" spans="1:43" s="33" customFormat="1">
      <c r="A69" s="27">
        <v>51</v>
      </c>
      <c r="B69" s="28" t="s">
        <v>91</v>
      </c>
      <c r="C69" s="29" t="s">
        <v>92</v>
      </c>
      <c r="D69" s="30">
        <f t="shared" si="40"/>
        <v>3199</v>
      </c>
      <c r="E69" s="31">
        <v>0</v>
      </c>
      <c r="F69" s="31">
        <v>0</v>
      </c>
      <c r="G69" s="31">
        <v>0</v>
      </c>
      <c r="H69" s="31">
        <v>0</v>
      </c>
      <c r="I69" s="31">
        <v>0</v>
      </c>
      <c r="J69" s="31">
        <v>0</v>
      </c>
      <c r="K69" s="31">
        <v>0</v>
      </c>
      <c r="L69" s="31">
        <v>0</v>
      </c>
      <c r="M69" s="31">
        <v>0</v>
      </c>
      <c r="N69" s="31">
        <v>0</v>
      </c>
      <c r="O69" s="31">
        <v>0</v>
      </c>
      <c r="P69" s="31"/>
      <c r="Q69" s="31">
        <v>0</v>
      </c>
      <c r="R69" s="31">
        <v>3199</v>
      </c>
      <c r="S69" s="32">
        <v>2</v>
      </c>
      <c r="T69" s="36">
        <f t="shared" si="42"/>
        <v>0</v>
      </c>
      <c r="U69" s="36">
        <f t="shared" si="42"/>
        <v>0</v>
      </c>
      <c r="V69" s="36">
        <f t="shared" si="42"/>
        <v>0</v>
      </c>
      <c r="W69" s="36">
        <f t="shared" si="42"/>
        <v>0</v>
      </c>
      <c r="X69" s="36">
        <f t="shared" si="42"/>
        <v>0</v>
      </c>
      <c r="Y69" s="36">
        <f t="shared" si="42"/>
        <v>0</v>
      </c>
      <c r="Z69" s="36">
        <f t="shared" si="42"/>
        <v>0</v>
      </c>
      <c r="AA69" s="36">
        <f t="shared" si="42"/>
        <v>0</v>
      </c>
      <c r="AB69" s="36">
        <f t="shared" si="42"/>
        <v>0</v>
      </c>
      <c r="AC69" s="36">
        <f t="shared" si="42"/>
        <v>0</v>
      </c>
      <c r="AD69" s="36">
        <f t="shared" si="42"/>
        <v>0</v>
      </c>
      <c r="AE69" s="31">
        <f t="shared" si="24"/>
        <v>0</v>
      </c>
      <c r="AF69" s="31">
        <f t="shared" si="25"/>
        <v>0</v>
      </c>
      <c r="AG69" s="31">
        <f t="shared" si="26"/>
        <v>0</v>
      </c>
      <c r="AH69" s="31">
        <f t="shared" si="26"/>
        <v>0</v>
      </c>
      <c r="AI69" s="31">
        <f t="shared" ref="AI69:AQ71" si="43">AH69+W69</f>
        <v>0</v>
      </c>
      <c r="AJ69" s="31">
        <f t="shared" si="43"/>
        <v>0</v>
      </c>
      <c r="AK69" s="31">
        <f t="shared" si="43"/>
        <v>0</v>
      </c>
      <c r="AL69" s="31">
        <f t="shared" si="43"/>
        <v>0</v>
      </c>
      <c r="AM69" s="31">
        <f t="shared" si="43"/>
        <v>0</v>
      </c>
      <c r="AN69" s="31">
        <f t="shared" si="43"/>
        <v>0</v>
      </c>
      <c r="AO69" s="31">
        <f t="shared" si="43"/>
        <v>0</v>
      </c>
      <c r="AP69" s="31">
        <f t="shared" si="43"/>
        <v>0</v>
      </c>
      <c r="AQ69" s="31">
        <f t="shared" si="43"/>
        <v>0</v>
      </c>
    </row>
    <row r="70" spans="1:43" s="33" customFormat="1">
      <c r="A70" s="27">
        <v>52</v>
      </c>
      <c r="B70" s="28" t="s">
        <v>83</v>
      </c>
      <c r="C70" s="29" t="s">
        <v>84</v>
      </c>
      <c r="D70" s="30">
        <f t="shared" si="22"/>
        <v>1993</v>
      </c>
      <c r="E70" s="31">
        <v>0</v>
      </c>
      <c r="F70" s="31">
        <v>0</v>
      </c>
      <c r="G70" s="31">
        <v>0</v>
      </c>
      <c r="H70" s="31">
        <v>0</v>
      </c>
      <c r="I70" s="31">
        <v>0</v>
      </c>
      <c r="J70" s="31">
        <v>0</v>
      </c>
      <c r="K70" s="31">
        <v>0</v>
      </c>
      <c r="L70" s="31">
        <v>0</v>
      </c>
      <c r="M70" s="31">
        <v>0</v>
      </c>
      <c r="N70" s="31">
        <v>0</v>
      </c>
      <c r="O70" s="31">
        <v>0</v>
      </c>
      <c r="P70" s="31"/>
      <c r="Q70" s="31">
        <v>0</v>
      </c>
      <c r="R70" s="31">
        <v>1993</v>
      </c>
      <c r="S70" s="32">
        <v>2</v>
      </c>
      <c r="T70" s="36">
        <f t="shared" si="42"/>
        <v>0</v>
      </c>
      <c r="U70" s="36">
        <f t="shared" si="42"/>
        <v>0</v>
      </c>
      <c r="V70" s="36">
        <f t="shared" si="42"/>
        <v>0</v>
      </c>
      <c r="W70" s="36">
        <f t="shared" si="42"/>
        <v>0</v>
      </c>
      <c r="X70" s="36">
        <f t="shared" si="42"/>
        <v>0</v>
      </c>
      <c r="Y70" s="36">
        <f t="shared" si="42"/>
        <v>0</v>
      </c>
      <c r="Z70" s="36">
        <f t="shared" si="42"/>
        <v>0</v>
      </c>
      <c r="AA70" s="36">
        <f t="shared" si="42"/>
        <v>0</v>
      </c>
      <c r="AB70" s="36">
        <f t="shared" si="42"/>
        <v>0</v>
      </c>
      <c r="AC70" s="36">
        <f t="shared" si="42"/>
        <v>0</v>
      </c>
      <c r="AD70" s="36">
        <f t="shared" si="42"/>
        <v>0</v>
      </c>
      <c r="AE70" s="31">
        <f>E70-SUM(T70:AD70)</f>
        <v>0</v>
      </c>
      <c r="AF70" s="31">
        <f>T70</f>
        <v>0</v>
      </c>
      <c r="AG70" s="31">
        <f t="shared" ref="AG70:AQ71" si="44">AF70+U70</f>
        <v>0</v>
      </c>
      <c r="AH70" s="31">
        <f t="shared" si="44"/>
        <v>0</v>
      </c>
      <c r="AI70" s="31">
        <f t="shared" si="44"/>
        <v>0</v>
      </c>
      <c r="AJ70" s="31">
        <f t="shared" si="44"/>
        <v>0</v>
      </c>
      <c r="AK70" s="31">
        <f t="shared" si="44"/>
        <v>0</v>
      </c>
      <c r="AL70" s="31">
        <f t="shared" si="44"/>
        <v>0</v>
      </c>
      <c r="AM70" s="31">
        <f t="shared" si="44"/>
        <v>0</v>
      </c>
      <c r="AN70" s="31">
        <f t="shared" si="44"/>
        <v>0</v>
      </c>
      <c r="AO70" s="31">
        <f t="shared" si="44"/>
        <v>0</v>
      </c>
      <c r="AP70" s="31">
        <f t="shared" si="44"/>
        <v>0</v>
      </c>
      <c r="AQ70" s="31">
        <f t="shared" si="44"/>
        <v>0</v>
      </c>
    </row>
    <row r="71" spans="1:43" s="33" customFormat="1">
      <c r="A71" s="27">
        <v>53</v>
      </c>
      <c r="B71" s="28" t="s">
        <v>103</v>
      </c>
      <c r="C71" s="29" t="s">
        <v>104</v>
      </c>
      <c r="D71" s="30">
        <f t="shared" si="22"/>
        <v>1390</v>
      </c>
      <c r="E71" s="31">
        <v>0</v>
      </c>
      <c r="F71" s="31">
        <v>0</v>
      </c>
      <c r="G71" s="31">
        <v>0</v>
      </c>
      <c r="H71" s="31">
        <v>0</v>
      </c>
      <c r="I71" s="31">
        <v>0</v>
      </c>
      <c r="J71" s="31">
        <v>0</v>
      </c>
      <c r="K71" s="31">
        <v>0</v>
      </c>
      <c r="L71" s="31">
        <v>0</v>
      </c>
      <c r="M71" s="31">
        <v>0</v>
      </c>
      <c r="N71" s="31">
        <v>0</v>
      </c>
      <c r="O71" s="31">
        <v>0</v>
      </c>
      <c r="P71" s="31"/>
      <c r="Q71" s="31">
        <v>0</v>
      </c>
      <c r="R71" s="31">
        <v>1390</v>
      </c>
      <c r="S71" s="32">
        <v>2</v>
      </c>
      <c r="T71" s="36">
        <f t="shared" si="42"/>
        <v>0</v>
      </c>
      <c r="U71" s="36">
        <f t="shared" si="42"/>
        <v>0</v>
      </c>
      <c r="V71" s="36">
        <f t="shared" si="42"/>
        <v>0</v>
      </c>
      <c r="W71" s="36">
        <f t="shared" si="42"/>
        <v>0</v>
      </c>
      <c r="X71" s="36">
        <f t="shared" si="42"/>
        <v>0</v>
      </c>
      <c r="Y71" s="36">
        <f t="shared" si="42"/>
        <v>0</v>
      </c>
      <c r="Z71" s="36">
        <f t="shared" si="42"/>
        <v>0</v>
      </c>
      <c r="AA71" s="36">
        <f t="shared" si="42"/>
        <v>0</v>
      </c>
      <c r="AB71" s="36">
        <f t="shared" si="42"/>
        <v>0</v>
      </c>
      <c r="AC71" s="36">
        <f t="shared" si="42"/>
        <v>0</v>
      </c>
      <c r="AD71" s="36">
        <f t="shared" si="42"/>
        <v>0</v>
      </c>
      <c r="AE71" s="31">
        <f t="shared" si="24"/>
        <v>0</v>
      </c>
      <c r="AF71" s="31">
        <f t="shared" si="25"/>
        <v>0</v>
      </c>
      <c r="AG71" s="31">
        <f t="shared" si="44"/>
        <v>0</v>
      </c>
      <c r="AH71" s="31">
        <f t="shared" si="44"/>
        <v>0</v>
      </c>
      <c r="AI71" s="31">
        <f t="shared" si="43"/>
        <v>0</v>
      </c>
      <c r="AJ71" s="31">
        <f t="shared" si="43"/>
        <v>0</v>
      </c>
      <c r="AK71" s="31">
        <f t="shared" si="43"/>
        <v>0</v>
      </c>
      <c r="AL71" s="31">
        <f t="shared" si="43"/>
        <v>0</v>
      </c>
      <c r="AM71" s="31">
        <f t="shared" si="43"/>
        <v>0</v>
      </c>
      <c r="AN71" s="31">
        <f t="shared" si="43"/>
        <v>0</v>
      </c>
      <c r="AO71" s="31">
        <f t="shared" si="43"/>
        <v>0</v>
      </c>
      <c r="AP71" s="31">
        <f t="shared" si="43"/>
        <v>0</v>
      </c>
      <c r="AQ71" s="31">
        <f t="shared" si="43"/>
        <v>0</v>
      </c>
    </row>
    <row r="72" spans="1:43">
      <c r="D72" s="58"/>
      <c r="E72" s="58"/>
      <c r="F72" s="58"/>
      <c r="G72" s="58"/>
      <c r="H72" s="58"/>
      <c r="I72" s="58"/>
      <c r="J72" s="58"/>
      <c r="K72" s="58"/>
      <c r="L72" s="58"/>
      <c r="M72" s="58"/>
      <c r="N72" s="58"/>
      <c r="O72" s="58"/>
      <c r="P72" s="58"/>
      <c r="Q72" s="58"/>
      <c r="R72" s="58"/>
      <c r="S72" s="59"/>
    </row>
    <row r="73" spans="1:43" ht="18">
      <c r="D73" s="58"/>
      <c r="E73" s="58"/>
      <c r="F73" s="58"/>
      <c r="G73" s="58"/>
      <c r="H73" s="58"/>
      <c r="I73" s="58"/>
      <c r="J73" s="58"/>
      <c r="K73" s="58"/>
      <c r="L73" s="58"/>
      <c r="M73" s="58"/>
      <c r="N73" s="58"/>
      <c r="O73" s="58"/>
      <c r="P73" s="58"/>
      <c r="Q73" s="60"/>
      <c r="R73" s="60"/>
      <c r="S73" s="59"/>
      <c r="T73" s="61" t="s">
        <v>147</v>
      </c>
      <c r="U73" s="61"/>
      <c r="V73" s="61"/>
      <c r="W73" s="61"/>
      <c r="X73" s="61"/>
      <c r="Y73" s="61"/>
      <c r="Z73" s="61"/>
      <c r="AA73" s="61"/>
      <c r="AB73" s="61"/>
      <c r="AC73" s="61"/>
      <c r="AD73" s="61"/>
      <c r="AE73" s="61"/>
    </row>
    <row r="74" spans="1:43">
      <c r="D74" s="58"/>
      <c r="E74" s="78"/>
      <c r="Q74" s="58"/>
      <c r="R74" s="62"/>
      <c r="S74" s="78">
        <v>1</v>
      </c>
      <c r="T74" s="63">
        <v>5.9499999999999997E-2</v>
      </c>
      <c r="U74" s="63">
        <v>0.10299999999999999</v>
      </c>
      <c r="V74" s="63">
        <v>0.1075</v>
      </c>
      <c r="W74" s="63">
        <v>0.10249999999999999</v>
      </c>
      <c r="X74" s="63">
        <v>7.4499999999999997E-2</v>
      </c>
      <c r="Y74" s="63">
        <v>4.7E-2</v>
      </c>
      <c r="Z74" s="63">
        <v>3.9E-2</v>
      </c>
      <c r="AA74" s="63">
        <v>3.7999999999999999E-2</v>
      </c>
      <c r="AB74" s="63">
        <v>0.1</v>
      </c>
      <c r="AC74" s="63">
        <v>0.112</v>
      </c>
      <c r="AD74" s="63">
        <v>0.109</v>
      </c>
      <c r="AE74" s="63">
        <v>0.108</v>
      </c>
    </row>
    <row r="75" spans="1:43">
      <c r="E75" s="78"/>
      <c r="R75" s="64"/>
      <c r="T75" s="65"/>
      <c r="U75" s="65"/>
      <c r="V75" s="65"/>
      <c r="W75" s="65"/>
      <c r="X75" s="65"/>
      <c r="Y75" s="65"/>
      <c r="Z75" s="65"/>
      <c r="AA75" s="65"/>
      <c r="AB75" s="65"/>
      <c r="AC75" s="65"/>
      <c r="AD75" s="65"/>
      <c r="AE75" s="65"/>
    </row>
    <row r="76" spans="1:43">
      <c r="E76" s="78"/>
      <c r="R76" s="64"/>
      <c r="S76" s="78">
        <v>2</v>
      </c>
      <c r="T76" s="63">
        <v>5.6000000000000001E-2</v>
      </c>
      <c r="U76" s="63">
        <v>9.5000000000000001E-2</v>
      </c>
      <c r="V76" s="63">
        <v>0.1</v>
      </c>
      <c r="W76" s="63">
        <v>9.9000000000000005E-2</v>
      </c>
      <c r="X76" s="63">
        <v>7.3999999999999996E-2</v>
      </c>
      <c r="Y76" s="63">
        <v>7.0000000000000007E-2</v>
      </c>
      <c r="Z76" s="63">
        <v>6.4000000000000001E-2</v>
      </c>
      <c r="AA76" s="63">
        <v>0.06</v>
      </c>
      <c r="AB76" s="63">
        <v>8.8999999999999996E-2</v>
      </c>
      <c r="AC76" s="63">
        <v>9.8000000000000004E-2</v>
      </c>
      <c r="AD76" s="63">
        <v>9.8000000000000004E-2</v>
      </c>
      <c r="AE76" s="63">
        <v>9.7000000000000003E-2</v>
      </c>
    </row>
    <row r="77" spans="1:43">
      <c r="E77" s="78"/>
      <c r="R77" s="64"/>
      <c r="T77" s="65"/>
      <c r="U77" s="65"/>
      <c r="V77" s="65"/>
      <c r="W77" s="65"/>
      <c r="X77" s="65"/>
      <c r="Y77" s="65"/>
      <c r="Z77" s="65"/>
      <c r="AA77" s="65"/>
      <c r="AB77" s="65"/>
      <c r="AC77" s="65"/>
      <c r="AD77" s="65"/>
      <c r="AE77" s="65"/>
    </row>
    <row r="78" spans="1:43">
      <c r="E78" s="78"/>
      <c r="R78" s="64"/>
      <c r="S78" s="78">
        <v>3</v>
      </c>
      <c r="T78" s="63">
        <v>6.6500000000000004E-2</v>
      </c>
      <c r="U78" s="63">
        <v>9.5000000000000001E-2</v>
      </c>
      <c r="V78" s="63">
        <v>0.10150000000000001</v>
      </c>
      <c r="W78" s="63">
        <v>9.9500000000000005E-2</v>
      </c>
      <c r="X78" s="63">
        <v>7.4999999999999997E-2</v>
      </c>
      <c r="Y78" s="63">
        <v>6.6000000000000003E-2</v>
      </c>
      <c r="Z78" s="63">
        <v>5.9499999999999997E-2</v>
      </c>
      <c r="AA78" s="63">
        <v>5.6000000000000001E-2</v>
      </c>
      <c r="AB78" s="63">
        <v>8.4500000000000006E-2</v>
      </c>
      <c r="AC78" s="63">
        <v>9.9000000000000005E-2</v>
      </c>
      <c r="AD78" s="63">
        <v>9.9000000000000005E-2</v>
      </c>
      <c r="AE78" s="63">
        <v>9.8500000000000004E-2</v>
      </c>
    </row>
    <row r="79" spans="1:43">
      <c r="E79" s="78"/>
      <c r="T79" s="65"/>
      <c r="U79" s="65"/>
      <c r="V79" s="65"/>
      <c r="W79" s="65"/>
      <c r="X79" s="65"/>
      <c r="Y79" s="65"/>
      <c r="Z79" s="65"/>
      <c r="AA79" s="65"/>
      <c r="AB79" s="65"/>
      <c r="AC79" s="65"/>
      <c r="AD79" s="65"/>
      <c r="AE79" s="65"/>
    </row>
    <row r="81" spans="4:20">
      <c r="T81" s="37" t="s">
        <v>145</v>
      </c>
    </row>
    <row r="82" spans="4:20">
      <c r="T82" s="37" t="s">
        <v>146</v>
      </c>
    </row>
    <row r="83" spans="4:20">
      <c r="T83" s="37" t="s">
        <v>150</v>
      </c>
    </row>
    <row r="90" spans="4:20">
      <c r="D90" s="58"/>
      <c r="E90" s="58"/>
      <c r="F90" s="58"/>
      <c r="G90" s="58"/>
      <c r="H90" s="58"/>
      <c r="I90" s="58"/>
      <c r="J90" s="58"/>
      <c r="K90" s="58"/>
      <c r="L90" s="58"/>
      <c r="M90" s="58"/>
      <c r="N90" s="58"/>
      <c r="O90" s="58"/>
      <c r="P90" s="58"/>
      <c r="Q90" s="58"/>
      <c r="R90" s="58"/>
    </row>
    <row r="100" spans="1:43">
      <c r="A100" s="37">
        <v>11</v>
      </c>
      <c r="B100" s="37" t="s">
        <v>122</v>
      </c>
      <c r="C100" s="38" t="s">
        <v>105</v>
      </c>
      <c r="D100" s="71">
        <v>210102</v>
      </c>
      <c r="E100" s="71">
        <v>153246</v>
      </c>
      <c r="F100" s="71">
        <v>146646</v>
      </c>
      <c r="G100" s="71">
        <v>0</v>
      </c>
      <c r="H100" s="71">
        <v>0</v>
      </c>
      <c r="I100" s="71">
        <v>0</v>
      </c>
      <c r="J100" s="71">
        <v>28576</v>
      </c>
      <c r="K100" s="71">
        <v>6600</v>
      </c>
      <c r="L100" s="71">
        <v>3900</v>
      </c>
      <c r="M100" s="71">
        <v>0</v>
      </c>
      <c r="N100" s="71">
        <v>0</v>
      </c>
      <c r="O100" s="71">
        <v>0</v>
      </c>
      <c r="P100" s="71"/>
      <c r="Q100" s="71">
        <v>0</v>
      </c>
      <c r="R100" s="71">
        <v>24380</v>
      </c>
      <c r="S100" s="72">
        <v>2</v>
      </c>
      <c r="T100" s="71">
        <v>8582</v>
      </c>
      <c r="U100" s="71">
        <v>14558</v>
      </c>
      <c r="V100" s="71">
        <v>15325</v>
      </c>
      <c r="W100" s="71">
        <v>15171</v>
      </c>
      <c r="X100" s="71">
        <v>11340</v>
      </c>
      <c r="Y100" s="71">
        <v>10727</v>
      </c>
      <c r="Z100" s="71">
        <v>9808</v>
      </c>
      <c r="AA100" s="71">
        <v>9195</v>
      </c>
      <c r="AB100" s="71">
        <v>13639</v>
      </c>
      <c r="AC100" s="71">
        <v>15018</v>
      </c>
      <c r="AD100" s="71">
        <v>15018</v>
      </c>
      <c r="AE100" s="71">
        <v>14865</v>
      </c>
      <c r="AF100" s="71">
        <v>8582</v>
      </c>
      <c r="AG100" s="71">
        <v>23140</v>
      </c>
      <c r="AH100" s="71">
        <v>38465</v>
      </c>
      <c r="AI100" s="71">
        <v>53636</v>
      </c>
      <c r="AJ100" s="71">
        <v>64976</v>
      </c>
      <c r="AK100" s="71">
        <v>75703</v>
      </c>
      <c r="AL100" s="71">
        <v>85511</v>
      </c>
      <c r="AM100" s="71">
        <v>94706</v>
      </c>
      <c r="AN100" s="71">
        <v>108345</v>
      </c>
      <c r="AO100" s="71">
        <v>123363</v>
      </c>
      <c r="AP100" s="71">
        <v>138381</v>
      </c>
      <c r="AQ100" s="71">
        <v>153246</v>
      </c>
    </row>
    <row r="101" spans="1:43">
      <c r="A101" s="37">
        <v>12</v>
      </c>
      <c r="B101" s="37" t="s">
        <v>123</v>
      </c>
      <c r="C101" s="38" t="s">
        <v>106</v>
      </c>
      <c r="D101" s="71">
        <v>161359</v>
      </c>
      <c r="E101" s="71">
        <v>161359</v>
      </c>
      <c r="F101" s="71">
        <v>153859</v>
      </c>
      <c r="G101" s="71">
        <v>0</v>
      </c>
      <c r="H101" s="71">
        <v>0</v>
      </c>
      <c r="I101" s="71">
        <v>0</v>
      </c>
      <c r="J101" s="71">
        <v>0</v>
      </c>
      <c r="K101" s="71">
        <v>7500</v>
      </c>
      <c r="L101" s="71">
        <v>0</v>
      </c>
      <c r="M101" s="71">
        <v>0</v>
      </c>
      <c r="N101" s="71">
        <v>0</v>
      </c>
      <c r="O101" s="71">
        <v>0</v>
      </c>
      <c r="P101" s="71"/>
      <c r="Q101" s="71">
        <v>0</v>
      </c>
      <c r="R101" s="71">
        <v>0</v>
      </c>
      <c r="S101" s="72">
        <v>2</v>
      </c>
      <c r="T101" s="71">
        <v>9036</v>
      </c>
      <c r="U101" s="71">
        <v>15329</v>
      </c>
      <c r="V101" s="71">
        <v>16136</v>
      </c>
      <c r="W101" s="71">
        <v>15975</v>
      </c>
      <c r="X101" s="71">
        <v>11941</v>
      </c>
      <c r="Y101" s="71">
        <v>11295</v>
      </c>
      <c r="Z101" s="71">
        <v>10327</v>
      </c>
      <c r="AA101" s="71">
        <v>9682</v>
      </c>
      <c r="AB101" s="71">
        <v>14361</v>
      </c>
      <c r="AC101" s="71">
        <v>15813</v>
      </c>
      <c r="AD101" s="71">
        <v>15813</v>
      </c>
      <c r="AE101" s="71">
        <v>15651</v>
      </c>
      <c r="AF101" s="71">
        <v>9036</v>
      </c>
      <c r="AG101" s="71">
        <v>24365</v>
      </c>
      <c r="AH101" s="71">
        <v>40501</v>
      </c>
      <c r="AI101" s="71">
        <v>56476</v>
      </c>
      <c r="AJ101" s="71">
        <v>68417</v>
      </c>
      <c r="AK101" s="71">
        <v>79712</v>
      </c>
      <c r="AL101" s="71">
        <v>90039</v>
      </c>
      <c r="AM101" s="71">
        <v>99721</v>
      </c>
      <c r="AN101" s="71">
        <v>114082</v>
      </c>
      <c r="AO101" s="71">
        <v>129895</v>
      </c>
      <c r="AP101" s="71">
        <v>145708</v>
      </c>
      <c r="AQ101" s="71">
        <v>161359</v>
      </c>
    </row>
    <row r="102" spans="1:43">
      <c r="A102" s="37">
        <v>13</v>
      </c>
      <c r="B102" s="37" t="s">
        <v>124</v>
      </c>
      <c r="C102" s="38" t="s">
        <v>107</v>
      </c>
      <c r="D102" s="71">
        <v>270176</v>
      </c>
      <c r="E102" s="71">
        <v>253692</v>
      </c>
      <c r="F102" s="71">
        <v>245292</v>
      </c>
      <c r="G102" s="71">
        <v>0</v>
      </c>
      <c r="H102" s="71">
        <v>0</v>
      </c>
      <c r="I102" s="71">
        <v>0</v>
      </c>
      <c r="J102" s="71">
        <v>0</v>
      </c>
      <c r="K102" s="71">
        <v>8400</v>
      </c>
      <c r="L102" s="71">
        <v>0</v>
      </c>
      <c r="M102" s="71">
        <v>0</v>
      </c>
      <c r="N102" s="71">
        <v>0</v>
      </c>
      <c r="O102" s="71">
        <v>0</v>
      </c>
      <c r="P102" s="71"/>
      <c r="Q102" s="71">
        <v>750</v>
      </c>
      <c r="R102" s="71">
        <v>15734</v>
      </c>
      <c r="S102" s="72">
        <v>2</v>
      </c>
      <c r="T102" s="71">
        <v>14207</v>
      </c>
      <c r="U102" s="71">
        <v>24101</v>
      </c>
      <c r="V102" s="71">
        <v>25369</v>
      </c>
      <c r="W102" s="71">
        <v>25116</v>
      </c>
      <c r="X102" s="71">
        <v>18773</v>
      </c>
      <c r="Y102" s="71">
        <v>17758</v>
      </c>
      <c r="Z102" s="71">
        <v>16236</v>
      </c>
      <c r="AA102" s="71">
        <v>15222</v>
      </c>
      <c r="AB102" s="71">
        <v>22579</v>
      </c>
      <c r="AC102" s="71">
        <v>24862</v>
      </c>
      <c r="AD102" s="71">
        <v>24862</v>
      </c>
      <c r="AE102" s="71">
        <v>24607</v>
      </c>
      <c r="AF102" s="71">
        <v>14207</v>
      </c>
      <c r="AG102" s="71">
        <v>38308</v>
      </c>
      <c r="AH102" s="71">
        <v>63677</v>
      </c>
      <c r="AI102" s="71">
        <v>88793</v>
      </c>
      <c r="AJ102" s="71">
        <v>107566</v>
      </c>
      <c r="AK102" s="71">
        <v>125324</v>
      </c>
      <c r="AL102" s="71">
        <v>141560</v>
      </c>
      <c r="AM102" s="71">
        <v>156782</v>
      </c>
      <c r="AN102" s="71">
        <v>179361</v>
      </c>
      <c r="AO102" s="71">
        <v>204223</v>
      </c>
      <c r="AP102" s="71">
        <v>229085</v>
      </c>
      <c r="AQ102" s="71">
        <v>253692</v>
      </c>
    </row>
    <row r="103" spans="1:43" s="73" customFormat="1">
      <c r="C103" s="74"/>
      <c r="D103" s="75">
        <f>SUM(D100:D102)</f>
        <v>641637</v>
      </c>
      <c r="E103" s="75">
        <f t="shared" ref="E103:AQ103" si="45">SUM(E100:E102)</f>
        <v>568297</v>
      </c>
      <c r="F103" s="75">
        <f t="shared" si="45"/>
        <v>545797</v>
      </c>
      <c r="G103" s="75">
        <f t="shared" si="45"/>
        <v>0</v>
      </c>
      <c r="H103" s="75">
        <f t="shared" si="45"/>
        <v>0</v>
      </c>
      <c r="I103" s="75">
        <f t="shared" si="45"/>
        <v>0</v>
      </c>
      <c r="J103" s="75">
        <f t="shared" si="45"/>
        <v>28576</v>
      </c>
      <c r="K103" s="75">
        <f t="shared" si="45"/>
        <v>22500</v>
      </c>
      <c r="L103" s="75">
        <f t="shared" si="45"/>
        <v>3900</v>
      </c>
      <c r="M103" s="75">
        <f t="shared" si="45"/>
        <v>0</v>
      </c>
      <c r="N103" s="75">
        <f t="shared" si="45"/>
        <v>0</v>
      </c>
      <c r="O103" s="75">
        <f t="shared" si="45"/>
        <v>0</v>
      </c>
      <c r="P103" s="75">
        <f t="shared" si="45"/>
        <v>0</v>
      </c>
      <c r="Q103" s="75">
        <f t="shared" si="45"/>
        <v>750</v>
      </c>
      <c r="R103" s="75">
        <f t="shared" si="45"/>
        <v>40114</v>
      </c>
      <c r="S103" s="75">
        <f t="shared" si="45"/>
        <v>6</v>
      </c>
      <c r="T103" s="75">
        <f t="shared" si="45"/>
        <v>31825</v>
      </c>
      <c r="U103" s="75">
        <f t="shared" si="45"/>
        <v>53988</v>
      </c>
      <c r="V103" s="75">
        <f t="shared" si="45"/>
        <v>56830</v>
      </c>
      <c r="W103" s="75">
        <f t="shared" si="45"/>
        <v>56262</v>
      </c>
      <c r="X103" s="75">
        <f t="shared" si="45"/>
        <v>42054</v>
      </c>
      <c r="Y103" s="75">
        <f t="shared" si="45"/>
        <v>39780</v>
      </c>
      <c r="Z103" s="75">
        <f t="shared" si="45"/>
        <v>36371</v>
      </c>
      <c r="AA103" s="75">
        <f t="shared" si="45"/>
        <v>34099</v>
      </c>
      <c r="AB103" s="75">
        <f t="shared" si="45"/>
        <v>50579</v>
      </c>
      <c r="AC103" s="75">
        <f t="shared" si="45"/>
        <v>55693</v>
      </c>
      <c r="AD103" s="75">
        <f t="shared" si="45"/>
        <v>55693</v>
      </c>
      <c r="AE103" s="75">
        <f t="shared" si="45"/>
        <v>55123</v>
      </c>
      <c r="AF103" s="75">
        <f t="shared" si="45"/>
        <v>31825</v>
      </c>
      <c r="AG103" s="75">
        <f t="shared" si="45"/>
        <v>85813</v>
      </c>
      <c r="AH103" s="75">
        <f t="shared" si="45"/>
        <v>142643</v>
      </c>
      <c r="AI103" s="75">
        <f t="shared" si="45"/>
        <v>198905</v>
      </c>
      <c r="AJ103" s="75">
        <f t="shared" si="45"/>
        <v>240959</v>
      </c>
      <c r="AK103" s="75">
        <f t="shared" si="45"/>
        <v>280739</v>
      </c>
      <c r="AL103" s="75">
        <f t="shared" si="45"/>
        <v>317110</v>
      </c>
      <c r="AM103" s="75">
        <f t="shared" si="45"/>
        <v>351209</v>
      </c>
      <c r="AN103" s="75">
        <f t="shared" si="45"/>
        <v>401788</v>
      </c>
      <c r="AO103" s="75">
        <f t="shared" si="45"/>
        <v>457481</v>
      </c>
      <c r="AP103" s="75">
        <f t="shared" si="45"/>
        <v>513174</v>
      </c>
      <c r="AQ103" s="75">
        <f t="shared" si="45"/>
        <v>568297</v>
      </c>
    </row>
    <row r="104" spans="1:43">
      <c r="D104" s="71"/>
      <c r="E104" s="71"/>
      <c r="F104" s="71"/>
      <c r="G104" s="71"/>
      <c r="H104" s="71"/>
      <c r="I104" s="71"/>
      <c r="J104" s="71"/>
      <c r="K104" s="71"/>
      <c r="L104" s="71"/>
      <c r="M104" s="71"/>
      <c r="N104" s="71"/>
      <c r="O104" s="71"/>
      <c r="P104" s="71"/>
      <c r="Q104" s="71"/>
      <c r="R104" s="71"/>
      <c r="S104" s="72"/>
      <c r="T104" s="76">
        <f>T103-T21</f>
        <v>1381</v>
      </c>
      <c r="U104" s="76">
        <f t="shared" ref="U104:AQ104" si="46">U103-U21</f>
        <v>2342</v>
      </c>
      <c r="V104" s="76">
        <f t="shared" si="46"/>
        <v>2466</v>
      </c>
      <c r="W104" s="71">
        <f t="shared" si="46"/>
        <v>2441</v>
      </c>
      <c r="X104" s="71">
        <f t="shared" si="46"/>
        <v>1824</v>
      </c>
      <c r="Y104" s="71">
        <f t="shared" si="46"/>
        <v>1725</v>
      </c>
      <c r="Z104" s="71">
        <f t="shared" si="46"/>
        <v>1578</v>
      </c>
      <c r="AA104" s="71">
        <f t="shared" si="46"/>
        <v>1480</v>
      </c>
      <c r="AB104" s="71">
        <f t="shared" si="46"/>
        <v>2195</v>
      </c>
      <c r="AC104" s="71">
        <f t="shared" si="46"/>
        <v>2416</v>
      </c>
      <c r="AD104" s="71">
        <f t="shared" si="46"/>
        <v>2416</v>
      </c>
      <c r="AE104" s="71">
        <f t="shared" si="46"/>
        <v>2389</v>
      </c>
      <c r="AF104" s="76">
        <f t="shared" si="46"/>
        <v>1381</v>
      </c>
      <c r="AG104" s="76">
        <f t="shared" si="46"/>
        <v>3723</v>
      </c>
      <c r="AH104" s="76">
        <f t="shared" si="46"/>
        <v>6189</v>
      </c>
      <c r="AI104" s="71">
        <f t="shared" si="46"/>
        <v>8630</v>
      </c>
      <c r="AJ104" s="71">
        <f t="shared" si="46"/>
        <v>10454</v>
      </c>
      <c r="AK104" s="71">
        <f t="shared" si="46"/>
        <v>12179</v>
      </c>
      <c r="AL104" s="71">
        <f t="shared" si="46"/>
        <v>13757</v>
      </c>
      <c r="AM104" s="71">
        <f t="shared" si="46"/>
        <v>15237</v>
      </c>
      <c r="AN104" s="71">
        <f t="shared" si="46"/>
        <v>17432</v>
      </c>
      <c r="AO104" s="71">
        <f t="shared" si="46"/>
        <v>19848</v>
      </c>
      <c r="AP104" s="71">
        <f t="shared" si="46"/>
        <v>22264</v>
      </c>
      <c r="AQ104" s="76">
        <f t="shared" si="46"/>
        <v>24653</v>
      </c>
    </row>
    <row r="105" spans="1:43">
      <c r="D105" s="71"/>
      <c r="E105" s="71"/>
      <c r="F105" s="71"/>
      <c r="G105" s="71"/>
      <c r="H105" s="71"/>
      <c r="I105" s="71"/>
      <c r="J105" s="71"/>
      <c r="K105" s="71"/>
      <c r="L105" s="71"/>
      <c r="M105" s="71"/>
      <c r="N105" s="71"/>
      <c r="O105" s="71"/>
      <c r="P105" s="71"/>
      <c r="Q105" s="71"/>
      <c r="R105" s="71"/>
      <c r="S105" s="72"/>
      <c r="T105" s="71"/>
      <c r="U105" s="71"/>
      <c r="V105" s="71"/>
      <c r="W105" s="71"/>
      <c r="X105" s="71"/>
      <c r="Y105" s="71"/>
      <c r="Z105" s="71"/>
      <c r="AA105" s="71"/>
      <c r="AB105" s="71"/>
      <c r="AC105" s="71"/>
      <c r="AD105" s="71"/>
      <c r="AE105" s="71"/>
      <c r="AF105" s="71"/>
      <c r="AG105" s="71"/>
      <c r="AH105" s="71"/>
      <c r="AI105" s="71"/>
      <c r="AJ105" s="71"/>
      <c r="AK105" s="71"/>
      <c r="AL105" s="71"/>
      <c r="AM105" s="71"/>
      <c r="AN105" s="71"/>
      <c r="AO105" s="71"/>
      <c r="AP105" s="71"/>
      <c r="AQ105" s="71"/>
    </row>
    <row r="106" spans="1:43">
      <c r="D106" s="71"/>
      <c r="E106" s="71"/>
      <c r="F106" s="71"/>
      <c r="G106" s="71"/>
      <c r="H106" s="71"/>
      <c r="I106" s="71"/>
      <c r="J106" s="71"/>
      <c r="K106" s="71"/>
      <c r="L106" s="71"/>
      <c r="M106" s="71"/>
      <c r="N106" s="71"/>
      <c r="O106" s="71"/>
      <c r="P106" s="71"/>
      <c r="Q106" s="71"/>
      <c r="R106" s="71"/>
      <c r="S106" s="72"/>
      <c r="T106" s="71"/>
      <c r="U106" s="71"/>
      <c r="V106" s="71"/>
      <c r="W106" s="71"/>
      <c r="X106" s="71"/>
      <c r="Y106" s="71"/>
      <c r="Z106" s="71"/>
      <c r="AA106" s="71"/>
      <c r="AB106" s="71"/>
      <c r="AC106" s="71"/>
      <c r="AD106" s="71"/>
      <c r="AE106" s="71"/>
      <c r="AF106" s="71"/>
      <c r="AG106" s="71"/>
      <c r="AH106" s="71"/>
      <c r="AI106" s="71"/>
      <c r="AJ106" s="71"/>
      <c r="AK106" s="71"/>
      <c r="AL106" s="71"/>
      <c r="AM106" s="71"/>
      <c r="AN106" s="71"/>
      <c r="AO106" s="71"/>
      <c r="AP106" s="71"/>
      <c r="AQ106" s="71"/>
    </row>
    <row r="107" spans="1:43">
      <c r="A107" s="37">
        <v>14</v>
      </c>
      <c r="B107" s="37" t="s">
        <v>125</v>
      </c>
      <c r="C107" s="38" t="s">
        <v>108</v>
      </c>
      <c r="D107" s="71">
        <v>155138</v>
      </c>
      <c r="E107" s="71">
        <v>153592</v>
      </c>
      <c r="F107" s="71">
        <v>148592</v>
      </c>
      <c r="G107" s="71">
        <v>0</v>
      </c>
      <c r="H107" s="71">
        <v>0</v>
      </c>
      <c r="I107" s="71">
        <v>0</v>
      </c>
      <c r="J107" s="71">
        <v>0</v>
      </c>
      <c r="K107" s="71">
        <v>5000</v>
      </c>
      <c r="L107" s="71">
        <v>0</v>
      </c>
      <c r="M107" s="71">
        <v>0</v>
      </c>
      <c r="N107" s="71">
        <v>0</v>
      </c>
      <c r="O107" s="71">
        <v>0</v>
      </c>
      <c r="P107" s="71"/>
      <c r="Q107" s="71">
        <v>0</v>
      </c>
      <c r="R107" s="71">
        <v>1546</v>
      </c>
      <c r="S107" s="72">
        <v>2</v>
      </c>
      <c r="T107" s="71">
        <v>8601</v>
      </c>
      <c r="U107" s="71">
        <v>14591</v>
      </c>
      <c r="V107" s="71">
        <v>15359</v>
      </c>
      <c r="W107" s="71">
        <v>15206</v>
      </c>
      <c r="X107" s="71">
        <v>11366</v>
      </c>
      <c r="Y107" s="71">
        <v>10751</v>
      </c>
      <c r="Z107" s="71">
        <v>9830</v>
      </c>
      <c r="AA107" s="71">
        <v>9216</v>
      </c>
      <c r="AB107" s="71">
        <v>13670</v>
      </c>
      <c r="AC107" s="71">
        <v>15052</v>
      </c>
      <c r="AD107" s="71">
        <v>15052</v>
      </c>
      <c r="AE107" s="71">
        <v>14898</v>
      </c>
      <c r="AF107" s="71">
        <v>8601</v>
      </c>
      <c r="AG107" s="71">
        <v>23192</v>
      </c>
      <c r="AH107" s="71">
        <v>38551</v>
      </c>
      <c r="AI107" s="71">
        <v>53757</v>
      </c>
      <c r="AJ107" s="71">
        <v>65123</v>
      </c>
      <c r="AK107" s="71">
        <v>75874</v>
      </c>
      <c r="AL107" s="71">
        <v>85704</v>
      </c>
      <c r="AM107" s="71">
        <v>94920</v>
      </c>
      <c r="AN107" s="71">
        <v>108590</v>
      </c>
      <c r="AO107" s="71">
        <v>123642</v>
      </c>
      <c r="AP107" s="71">
        <v>138694</v>
      </c>
      <c r="AQ107" s="71">
        <v>153592</v>
      </c>
    </row>
    <row r="108" spans="1:43">
      <c r="A108" s="37">
        <v>15</v>
      </c>
      <c r="B108" s="37" t="s">
        <v>126</v>
      </c>
      <c r="C108" s="38" t="s">
        <v>109</v>
      </c>
      <c r="D108" s="71">
        <v>182023</v>
      </c>
      <c r="E108" s="71">
        <v>156131</v>
      </c>
      <c r="F108" s="71">
        <v>150931</v>
      </c>
      <c r="G108" s="71">
        <v>0</v>
      </c>
      <c r="H108" s="71">
        <v>0</v>
      </c>
      <c r="I108" s="71">
        <v>0</v>
      </c>
      <c r="J108" s="71">
        <v>0</v>
      </c>
      <c r="K108" s="71">
        <v>5200</v>
      </c>
      <c r="L108" s="71">
        <v>0</v>
      </c>
      <c r="M108" s="71">
        <v>0</v>
      </c>
      <c r="N108" s="71">
        <v>0</v>
      </c>
      <c r="O108" s="71">
        <v>0</v>
      </c>
      <c r="P108" s="71"/>
      <c r="Q108" s="71">
        <v>0</v>
      </c>
      <c r="R108" s="71">
        <v>25892</v>
      </c>
      <c r="S108" s="72">
        <v>2</v>
      </c>
      <c r="T108" s="71">
        <v>8743</v>
      </c>
      <c r="U108" s="71">
        <v>14832</v>
      </c>
      <c r="V108" s="71">
        <v>15613</v>
      </c>
      <c r="W108" s="71">
        <v>15457</v>
      </c>
      <c r="X108" s="71">
        <v>11554</v>
      </c>
      <c r="Y108" s="71">
        <v>10929</v>
      </c>
      <c r="Z108" s="71">
        <v>9992</v>
      </c>
      <c r="AA108" s="71">
        <v>9368</v>
      </c>
      <c r="AB108" s="71">
        <v>13896</v>
      </c>
      <c r="AC108" s="71">
        <v>15301</v>
      </c>
      <c r="AD108" s="71">
        <v>15301</v>
      </c>
      <c r="AE108" s="71">
        <v>15145</v>
      </c>
      <c r="AF108" s="71">
        <v>8743</v>
      </c>
      <c r="AG108" s="71">
        <v>23575</v>
      </c>
      <c r="AH108" s="71">
        <v>39188</v>
      </c>
      <c r="AI108" s="71">
        <v>54645</v>
      </c>
      <c r="AJ108" s="71">
        <v>66199</v>
      </c>
      <c r="AK108" s="71">
        <v>77128</v>
      </c>
      <c r="AL108" s="71">
        <v>87120</v>
      </c>
      <c r="AM108" s="71">
        <v>96488</v>
      </c>
      <c r="AN108" s="71">
        <v>110384</v>
      </c>
      <c r="AO108" s="71">
        <v>125685</v>
      </c>
      <c r="AP108" s="71">
        <v>140986</v>
      </c>
      <c r="AQ108" s="71">
        <v>156131</v>
      </c>
    </row>
    <row r="109" spans="1:43" s="73" customFormat="1">
      <c r="C109" s="74"/>
      <c r="D109" s="75">
        <f>SUM(D107:D108)</f>
        <v>337161</v>
      </c>
      <c r="E109" s="75">
        <f t="shared" ref="E109:AQ109" si="47">SUM(E107:E108)</f>
        <v>309723</v>
      </c>
      <c r="F109" s="75">
        <f t="shared" si="47"/>
        <v>299523</v>
      </c>
      <c r="G109" s="75">
        <f t="shared" si="47"/>
        <v>0</v>
      </c>
      <c r="H109" s="75">
        <f t="shared" si="47"/>
        <v>0</v>
      </c>
      <c r="I109" s="75">
        <f t="shared" si="47"/>
        <v>0</v>
      </c>
      <c r="J109" s="75">
        <f t="shared" si="47"/>
        <v>0</v>
      </c>
      <c r="K109" s="75">
        <f t="shared" si="47"/>
        <v>10200</v>
      </c>
      <c r="L109" s="75">
        <f t="shared" si="47"/>
        <v>0</v>
      </c>
      <c r="M109" s="75">
        <f t="shared" si="47"/>
        <v>0</v>
      </c>
      <c r="N109" s="75">
        <f t="shared" si="47"/>
        <v>0</v>
      </c>
      <c r="O109" s="75">
        <f t="shared" si="47"/>
        <v>0</v>
      </c>
      <c r="P109" s="75">
        <f t="shared" si="47"/>
        <v>0</v>
      </c>
      <c r="Q109" s="75">
        <f t="shared" si="47"/>
        <v>0</v>
      </c>
      <c r="R109" s="75">
        <f t="shared" si="47"/>
        <v>27438</v>
      </c>
      <c r="S109" s="75">
        <f t="shared" si="47"/>
        <v>4</v>
      </c>
      <c r="T109" s="75">
        <f t="shared" si="47"/>
        <v>17344</v>
      </c>
      <c r="U109" s="75">
        <f t="shared" si="47"/>
        <v>29423</v>
      </c>
      <c r="V109" s="75">
        <f t="shared" si="47"/>
        <v>30972</v>
      </c>
      <c r="W109" s="75">
        <f t="shared" si="47"/>
        <v>30663</v>
      </c>
      <c r="X109" s="75">
        <f t="shared" si="47"/>
        <v>22920</v>
      </c>
      <c r="Y109" s="75">
        <f t="shared" si="47"/>
        <v>21680</v>
      </c>
      <c r="Z109" s="75">
        <f t="shared" si="47"/>
        <v>19822</v>
      </c>
      <c r="AA109" s="75">
        <f t="shared" si="47"/>
        <v>18584</v>
      </c>
      <c r="AB109" s="75">
        <f t="shared" si="47"/>
        <v>27566</v>
      </c>
      <c r="AC109" s="75">
        <f t="shared" si="47"/>
        <v>30353</v>
      </c>
      <c r="AD109" s="75">
        <f t="shared" si="47"/>
        <v>30353</v>
      </c>
      <c r="AE109" s="75">
        <f t="shared" si="47"/>
        <v>30043</v>
      </c>
      <c r="AF109" s="75">
        <f t="shared" si="47"/>
        <v>17344</v>
      </c>
      <c r="AG109" s="75">
        <f t="shared" si="47"/>
        <v>46767</v>
      </c>
      <c r="AH109" s="75">
        <f t="shared" si="47"/>
        <v>77739</v>
      </c>
      <c r="AI109" s="75">
        <f t="shared" si="47"/>
        <v>108402</v>
      </c>
      <c r="AJ109" s="75">
        <f t="shared" si="47"/>
        <v>131322</v>
      </c>
      <c r="AK109" s="75">
        <f t="shared" si="47"/>
        <v>153002</v>
      </c>
      <c r="AL109" s="75">
        <f t="shared" si="47"/>
        <v>172824</v>
      </c>
      <c r="AM109" s="75">
        <f t="shared" si="47"/>
        <v>191408</v>
      </c>
      <c r="AN109" s="75">
        <f t="shared" si="47"/>
        <v>218974</v>
      </c>
      <c r="AO109" s="75">
        <f t="shared" si="47"/>
        <v>249327</v>
      </c>
      <c r="AP109" s="75">
        <f t="shared" si="47"/>
        <v>279680</v>
      </c>
      <c r="AQ109" s="75">
        <f t="shared" si="47"/>
        <v>309723</v>
      </c>
    </row>
    <row r="110" spans="1:43">
      <c r="T110" s="76">
        <f>T109-T22</f>
        <v>-1381</v>
      </c>
      <c r="U110" s="76">
        <f t="shared" ref="U110:AQ110" si="48">U109-U22</f>
        <v>-2343</v>
      </c>
      <c r="V110" s="76">
        <f t="shared" si="48"/>
        <v>-2466</v>
      </c>
      <c r="W110" s="71">
        <f t="shared" si="48"/>
        <v>-2440</v>
      </c>
      <c r="X110" s="71">
        <f t="shared" si="48"/>
        <v>-1824</v>
      </c>
      <c r="Y110" s="71">
        <f t="shared" si="48"/>
        <v>-1726</v>
      </c>
      <c r="Z110" s="71">
        <f t="shared" si="48"/>
        <v>-1578</v>
      </c>
      <c r="AA110" s="71">
        <f t="shared" si="48"/>
        <v>-1479</v>
      </c>
      <c r="AB110" s="71">
        <f t="shared" si="48"/>
        <v>-2193</v>
      </c>
      <c r="AC110" s="71">
        <f t="shared" si="48"/>
        <v>-2416</v>
      </c>
      <c r="AD110" s="71">
        <f t="shared" si="48"/>
        <v>-2416</v>
      </c>
      <c r="AE110" s="71">
        <f t="shared" si="48"/>
        <v>-2391</v>
      </c>
      <c r="AF110" s="76">
        <f t="shared" si="48"/>
        <v>-1381</v>
      </c>
      <c r="AG110" s="76">
        <f t="shared" si="48"/>
        <v>-3724</v>
      </c>
      <c r="AH110" s="76">
        <f t="shared" si="48"/>
        <v>-6190</v>
      </c>
      <c r="AI110" s="71">
        <f t="shared" si="48"/>
        <v>-8630</v>
      </c>
      <c r="AJ110" s="71">
        <f t="shared" si="48"/>
        <v>-10454</v>
      </c>
      <c r="AK110" s="71">
        <f t="shared" si="48"/>
        <v>-12180</v>
      </c>
      <c r="AL110" s="71">
        <f t="shared" si="48"/>
        <v>-13758</v>
      </c>
      <c r="AM110" s="71">
        <f t="shared" si="48"/>
        <v>-15237</v>
      </c>
      <c r="AN110" s="71">
        <f t="shared" si="48"/>
        <v>-17430</v>
      </c>
      <c r="AO110" s="71">
        <f t="shared" si="48"/>
        <v>-19846</v>
      </c>
      <c r="AP110" s="71">
        <f t="shared" si="48"/>
        <v>-22262</v>
      </c>
      <c r="AQ110" s="76">
        <f t="shared" si="48"/>
        <v>-24653</v>
      </c>
    </row>
  </sheetData>
  <mergeCells count="49">
    <mergeCell ref="A2:C2"/>
    <mergeCell ref="D2:R2"/>
    <mergeCell ref="T2:AQ2"/>
    <mergeCell ref="A4:A7"/>
    <mergeCell ref="B4:B7"/>
    <mergeCell ref="C4:C7"/>
    <mergeCell ref="D4:R4"/>
    <mergeCell ref="S4:S7"/>
    <mergeCell ref="T4:AE5"/>
    <mergeCell ref="AF4:AQ5"/>
    <mergeCell ref="R6:R7"/>
    <mergeCell ref="T6:T7"/>
    <mergeCell ref="U6:U7"/>
    <mergeCell ref="V6:V7"/>
    <mergeCell ref="W6:W7"/>
    <mergeCell ref="X6:X7"/>
    <mergeCell ref="D5:D7"/>
    <mergeCell ref="E5:E7"/>
    <mergeCell ref="F5:R5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6:Q6"/>
    <mergeCell ref="Y6:Y7"/>
    <mergeCell ref="Z6:Z7"/>
    <mergeCell ref="AA6:AA7"/>
    <mergeCell ref="AB6:AB7"/>
    <mergeCell ref="AC6:AC7"/>
    <mergeCell ref="AD6:AD7"/>
    <mergeCell ref="AQ6:AQ7"/>
    <mergeCell ref="AF6:AF7"/>
    <mergeCell ref="AG6:AG7"/>
    <mergeCell ref="AH6:AH7"/>
    <mergeCell ref="AI6:AI7"/>
    <mergeCell ref="AJ6:AJ7"/>
    <mergeCell ref="AK6:AK7"/>
    <mergeCell ref="AL6:AL7"/>
    <mergeCell ref="AM6:AM7"/>
    <mergeCell ref="AN6:AN7"/>
    <mergeCell ref="AO6:AO7"/>
    <mergeCell ref="AP6:AP7"/>
    <mergeCell ref="AE6:AE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3">
    <tabColor rgb="FF92D050"/>
  </sheetPr>
  <dimension ref="A1:AR79"/>
  <sheetViews>
    <sheetView zoomScale="75" zoomScaleNormal="75" workbookViewId="0">
      <selection activeCell="H21" sqref="H21"/>
    </sheetView>
  </sheetViews>
  <sheetFormatPr defaultRowHeight="15"/>
  <cols>
    <col min="1" max="1" width="4.140625" style="1" customWidth="1"/>
    <col min="2" max="2" width="42.7109375" style="1" customWidth="1"/>
    <col min="3" max="3" width="4.7109375" style="4" customWidth="1"/>
    <col min="4" max="4" width="11.85546875" style="1" customWidth="1"/>
    <col min="5" max="5" width="11.7109375" style="1" customWidth="1"/>
    <col min="6" max="6" width="10.140625" style="1" customWidth="1"/>
    <col min="7" max="7" width="9.85546875" style="1" customWidth="1"/>
    <col min="8" max="8" width="10.140625" style="1" customWidth="1"/>
    <col min="9" max="9" width="9.42578125" style="1" customWidth="1"/>
    <col min="10" max="10" width="8.28515625" style="1" customWidth="1"/>
    <col min="11" max="12" width="8.7109375" style="1" customWidth="1"/>
    <col min="13" max="13" width="10.85546875" style="1" customWidth="1"/>
    <col min="14" max="16" width="8.7109375" style="1" customWidth="1"/>
    <col min="17" max="18" width="9.28515625" style="1" customWidth="1"/>
    <col min="19" max="19" width="8.7109375" style="1" customWidth="1"/>
    <col min="20" max="20" width="5.5703125" style="11" customWidth="1"/>
    <col min="21" max="21" width="9.140625" style="37" customWidth="1"/>
    <col min="22" max="22" width="11.85546875" style="37" customWidth="1"/>
    <col min="23" max="32" width="9.140625" style="37" customWidth="1"/>
    <col min="33" max="43" width="10.28515625" style="37" customWidth="1"/>
    <col min="44" max="44" width="10.85546875" style="37" customWidth="1"/>
  </cols>
  <sheetData>
    <row r="1" spans="1:44">
      <c r="D1" s="3"/>
      <c r="E1" s="3"/>
    </row>
    <row r="2" spans="1:44" ht="18">
      <c r="A2" s="126"/>
      <c r="B2" s="126"/>
      <c r="C2" s="126"/>
      <c r="D2" s="127" t="s">
        <v>163</v>
      </c>
      <c r="E2" s="127"/>
      <c r="F2" s="127"/>
      <c r="G2" s="127"/>
      <c r="H2" s="127"/>
      <c r="I2" s="127"/>
      <c r="J2" s="127"/>
      <c r="K2" s="127"/>
      <c r="L2" s="127"/>
      <c r="M2" s="127"/>
      <c r="N2" s="127"/>
      <c r="O2" s="127"/>
      <c r="P2" s="127"/>
      <c r="Q2" s="127"/>
      <c r="R2" s="127"/>
      <c r="S2" s="127"/>
      <c r="T2" s="91"/>
      <c r="U2" s="116" t="s">
        <v>172</v>
      </c>
      <c r="V2" s="116"/>
      <c r="W2" s="116"/>
      <c r="X2" s="116"/>
      <c r="Y2" s="116"/>
      <c r="Z2" s="116"/>
      <c r="AA2" s="116"/>
      <c r="AB2" s="116"/>
      <c r="AC2" s="116"/>
      <c r="AD2" s="116"/>
      <c r="AE2" s="116"/>
      <c r="AF2" s="116"/>
      <c r="AG2" s="116"/>
      <c r="AH2" s="116"/>
      <c r="AI2" s="116"/>
      <c r="AJ2" s="116"/>
      <c r="AK2" s="116"/>
      <c r="AL2" s="116"/>
      <c r="AM2" s="116"/>
      <c r="AN2" s="116"/>
      <c r="AO2" s="116"/>
      <c r="AP2" s="116"/>
      <c r="AQ2" s="116"/>
      <c r="AR2" s="116"/>
    </row>
    <row r="4" spans="1:44">
      <c r="A4" s="128" t="s">
        <v>18</v>
      </c>
      <c r="B4" s="128" t="s">
        <v>19</v>
      </c>
      <c r="C4" s="129" t="s">
        <v>37</v>
      </c>
      <c r="D4" s="128" t="s">
        <v>173</v>
      </c>
      <c r="E4" s="128"/>
      <c r="F4" s="128"/>
      <c r="G4" s="128"/>
      <c r="H4" s="128"/>
      <c r="I4" s="128"/>
      <c r="J4" s="128"/>
      <c r="K4" s="128"/>
      <c r="L4" s="128"/>
      <c r="M4" s="128"/>
      <c r="N4" s="128"/>
      <c r="O4" s="128"/>
      <c r="P4" s="128"/>
      <c r="Q4" s="128"/>
      <c r="R4" s="128"/>
      <c r="S4" s="128"/>
      <c r="T4" s="130" t="s">
        <v>144</v>
      </c>
      <c r="U4" s="123" t="s">
        <v>148</v>
      </c>
      <c r="V4" s="123"/>
      <c r="W4" s="123"/>
      <c r="X4" s="123"/>
      <c r="Y4" s="123"/>
      <c r="Z4" s="123"/>
      <c r="AA4" s="123"/>
      <c r="AB4" s="123"/>
      <c r="AC4" s="123"/>
      <c r="AD4" s="123"/>
      <c r="AE4" s="123"/>
      <c r="AF4" s="123"/>
      <c r="AG4" s="123" t="s">
        <v>149</v>
      </c>
      <c r="AH4" s="123"/>
      <c r="AI4" s="123"/>
      <c r="AJ4" s="123"/>
      <c r="AK4" s="123"/>
      <c r="AL4" s="123"/>
      <c r="AM4" s="123"/>
      <c r="AN4" s="123"/>
      <c r="AO4" s="123"/>
      <c r="AP4" s="123"/>
      <c r="AQ4" s="123"/>
      <c r="AR4" s="123"/>
    </row>
    <row r="5" spans="1:44">
      <c r="A5" s="128"/>
      <c r="B5" s="128"/>
      <c r="C5" s="129"/>
      <c r="D5" s="128" t="s">
        <v>12</v>
      </c>
      <c r="E5" s="131" t="s">
        <v>143</v>
      </c>
      <c r="F5" s="128" t="s">
        <v>15</v>
      </c>
      <c r="G5" s="128"/>
      <c r="H5" s="128"/>
      <c r="I5" s="128"/>
      <c r="J5" s="128"/>
      <c r="K5" s="128"/>
      <c r="L5" s="128"/>
      <c r="M5" s="128"/>
      <c r="N5" s="128"/>
      <c r="O5" s="128"/>
      <c r="P5" s="128"/>
      <c r="Q5" s="128"/>
      <c r="R5" s="128"/>
      <c r="S5" s="128"/>
      <c r="T5" s="130"/>
      <c r="U5" s="123"/>
      <c r="V5" s="123"/>
      <c r="W5" s="123"/>
      <c r="X5" s="123"/>
      <c r="Y5" s="123"/>
      <c r="Z5" s="123"/>
      <c r="AA5" s="123"/>
      <c r="AB5" s="123"/>
      <c r="AC5" s="123"/>
      <c r="AD5" s="123"/>
      <c r="AE5" s="123"/>
      <c r="AF5" s="123"/>
      <c r="AG5" s="123"/>
      <c r="AH5" s="123"/>
      <c r="AI5" s="123"/>
      <c r="AJ5" s="123"/>
      <c r="AK5" s="123"/>
      <c r="AL5" s="123"/>
      <c r="AM5" s="123"/>
      <c r="AN5" s="123"/>
      <c r="AO5" s="123"/>
      <c r="AP5" s="123"/>
      <c r="AQ5" s="123"/>
      <c r="AR5" s="123"/>
    </row>
    <row r="6" spans="1:44">
      <c r="A6" s="128"/>
      <c r="B6" s="128"/>
      <c r="C6" s="129"/>
      <c r="D6" s="128"/>
      <c r="E6" s="131"/>
      <c r="F6" s="125" t="s">
        <v>35</v>
      </c>
      <c r="G6" s="125" t="s">
        <v>36</v>
      </c>
      <c r="H6" s="125" t="s">
        <v>16</v>
      </c>
      <c r="I6" s="125" t="s">
        <v>13</v>
      </c>
      <c r="J6" s="125" t="s">
        <v>17</v>
      </c>
      <c r="K6" s="125" t="s">
        <v>138</v>
      </c>
      <c r="L6" s="125" t="s">
        <v>14</v>
      </c>
      <c r="M6" s="125" t="s">
        <v>159</v>
      </c>
      <c r="N6" s="125" t="s">
        <v>21</v>
      </c>
      <c r="O6" s="125" t="s">
        <v>20</v>
      </c>
      <c r="P6" s="125" t="s">
        <v>167</v>
      </c>
      <c r="Q6" s="125" t="s">
        <v>168</v>
      </c>
      <c r="R6" s="125" t="s">
        <v>139</v>
      </c>
      <c r="S6" s="125" t="s">
        <v>22</v>
      </c>
      <c r="T6" s="130"/>
      <c r="U6" s="124" t="s">
        <v>23</v>
      </c>
      <c r="V6" s="124" t="s">
        <v>24</v>
      </c>
      <c r="W6" s="124" t="s">
        <v>25</v>
      </c>
      <c r="X6" s="124" t="s">
        <v>26</v>
      </c>
      <c r="Y6" s="124" t="s">
        <v>27</v>
      </c>
      <c r="Z6" s="124" t="s">
        <v>28</v>
      </c>
      <c r="AA6" s="124" t="s">
        <v>29</v>
      </c>
      <c r="AB6" s="124" t="s">
        <v>30</v>
      </c>
      <c r="AC6" s="124" t="s">
        <v>31</v>
      </c>
      <c r="AD6" s="124" t="s">
        <v>32</v>
      </c>
      <c r="AE6" s="124" t="s">
        <v>33</v>
      </c>
      <c r="AF6" s="124" t="s">
        <v>34</v>
      </c>
      <c r="AG6" s="124" t="s">
        <v>23</v>
      </c>
      <c r="AH6" s="124" t="s">
        <v>24</v>
      </c>
      <c r="AI6" s="124" t="s">
        <v>25</v>
      </c>
      <c r="AJ6" s="124" t="s">
        <v>26</v>
      </c>
      <c r="AK6" s="124" t="s">
        <v>27</v>
      </c>
      <c r="AL6" s="124" t="s">
        <v>28</v>
      </c>
      <c r="AM6" s="124" t="s">
        <v>29</v>
      </c>
      <c r="AN6" s="124" t="s">
        <v>30</v>
      </c>
      <c r="AO6" s="124" t="s">
        <v>31</v>
      </c>
      <c r="AP6" s="124" t="s">
        <v>32</v>
      </c>
      <c r="AQ6" s="124" t="s">
        <v>33</v>
      </c>
      <c r="AR6" s="124" t="s">
        <v>34</v>
      </c>
    </row>
    <row r="7" spans="1:44" ht="26.25" customHeight="1">
      <c r="A7" s="128"/>
      <c r="B7" s="128"/>
      <c r="C7" s="129"/>
      <c r="D7" s="128"/>
      <c r="E7" s="131"/>
      <c r="F7" s="125"/>
      <c r="G7" s="125"/>
      <c r="H7" s="125"/>
      <c r="I7" s="125"/>
      <c r="J7" s="125"/>
      <c r="K7" s="125"/>
      <c r="L7" s="125"/>
      <c r="M7" s="125"/>
      <c r="N7" s="125"/>
      <c r="O7" s="125"/>
      <c r="P7" s="125"/>
      <c r="Q7" s="125"/>
      <c r="R7" s="125"/>
      <c r="S7" s="125"/>
      <c r="T7" s="130"/>
      <c r="U7" s="124"/>
      <c r="V7" s="124"/>
      <c r="W7" s="124"/>
      <c r="X7" s="124"/>
      <c r="Y7" s="124"/>
      <c r="Z7" s="124"/>
      <c r="AA7" s="124"/>
      <c r="AB7" s="124"/>
      <c r="AC7" s="124"/>
      <c r="AD7" s="124"/>
      <c r="AE7" s="124"/>
      <c r="AF7" s="124"/>
      <c r="AG7" s="124"/>
      <c r="AH7" s="124"/>
      <c r="AI7" s="124"/>
      <c r="AJ7" s="124"/>
      <c r="AK7" s="124"/>
      <c r="AL7" s="124"/>
      <c r="AM7" s="124"/>
      <c r="AN7" s="124"/>
      <c r="AO7" s="124"/>
      <c r="AP7" s="124"/>
      <c r="AQ7" s="124"/>
      <c r="AR7" s="124"/>
    </row>
    <row r="8" spans="1:44">
      <c r="A8" s="2">
        <v>1</v>
      </c>
      <c r="B8" s="2">
        <v>2</v>
      </c>
      <c r="C8" s="2">
        <v>3</v>
      </c>
      <c r="D8" s="2">
        <v>4</v>
      </c>
      <c r="E8" s="2">
        <v>5</v>
      </c>
      <c r="F8" s="2">
        <v>6</v>
      </c>
      <c r="G8" s="2">
        <v>7</v>
      </c>
      <c r="H8" s="2">
        <v>8</v>
      </c>
      <c r="I8" s="2">
        <v>9</v>
      </c>
      <c r="J8" s="2">
        <v>10</v>
      </c>
      <c r="K8" s="2">
        <v>11</v>
      </c>
      <c r="L8" s="2">
        <v>12</v>
      </c>
      <c r="M8" s="2">
        <v>13</v>
      </c>
      <c r="N8" s="2">
        <v>14</v>
      </c>
      <c r="O8" s="2">
        <v>15</v>
      </c>
      <c r="P8" s="2">
        <v>16</v>
      </c>
      <c r="Q8" s="2">
        <v>17</v>
      </c>
      <c r="R8" s="2">
        <v>18</v>
      </c>
      <c r="S8" s="2">
        <v>19</v>
      </c>
      <c r="T8" s="2">
        <v>20</v>
      </c>
      <c r="U8" s="2">
        <v>21</v>
      </c>
      <c r="V8" s="2">
        <v>22</v>
      </c>
      <c r="W8" s="2">
        <v>23</v>
      </c>
      <c r="X8" s="2">
        <v>24</v>
      </c>
      <c r="Y8" s="2">
        <v>25</v>
      </c>
      <c r="Z8" s="2">
        <v>26</v>
      </c>
      <c r="AA8" s="2">
        <v>27</v>
      </c>
      <c r="AB8" s="2">
        <v>28</v>
      </c>
      <c r="AC8" s="2">
        <v>29</v>
      </c>
      <c r="AD8" s="2">
        <v>30</v>
      </c>
      <c r="AE8" s="2">
        <v>31</v>
      </c>
      <c r="AF8" s="2">
        <v>32</v>
      </c>
      <c r="AG8" s="2">
        <v>33</v>
      </c>
      <c r="AH8" s="2">
        <v>34</v>
      </c>
      <c r="AI8" s="2">
        <v>35</v>
      </c>
      <c r="AJ8" s="2">
        <v>36</v>
      </c>
      <c r="AK8" s="2">
        <v>37</v>
      </c>
      <c r="AL8" s="2">
        <v>38</v>
      </c>
      <c r="AM8" s="2">
        <v>39</v>
      </c>
      <c r="AN8" s="2">
        <v>40</v>
      </c>
      <c r="AO8" s="2">
        <v>41</v>
      </c>
      <c r="AP8" s="2">
        <v>42</v>
      </c>
      <c r="AQ8" s="2">
        <v>43</v>
      </c>
      <c r="AR8" s="2">
        <v>44</v>
      </c>
    </row>
    <row r="9" spans="1:44" ht="15.75">
      <c r="A9" s="15"/>
      <c r="B9" s="16" t="s">
        <v>156</v>
      </c>
      <c r="C9" s="17"/>
      <c r="D9" s="18">
        <v>6551796</v>
      </c>
      <c r="E9" s="18">
        <v>5112298</v>
      </c>
      <c r="F9" s="18">
        <v>2708889</v>
      </c>
      <c r="G9" s="18">
        <v>2149555</v>
      </c>
      <c r="H9" s="18">
        <v>413514</v>
      </c>
      <c r="I9" s="18">
        <v>99257</v>
      </c>
      <c r="J9" s="18">
        <v>31000</v>
      </c>
      <c r="K9" s="18">
        <v>109281</v>
      </c>
      <c r="L9" s="18">
        <v>32645</v>
      </c>
      <c r="M9" s="18">
        <v>9800</v>
      </c>
      <c r="N9" s="18">
        <v>119041</v>
      </c>
      <c r="O9" s="18">
        <v>6000</v>
      </c>
      <c r="P9" s="18">
        <v>48014</v>
      </c>
      <c r="Q9" s="18">
        <v>6700</v>
      </c>
      <c r="R9" s="18">
        <v>222992</v>
      </c>
      <c r="S9" s="18">
        <v>595108</v>
      </c>
      <c r="T9" s="19"/>
      <c r="U9" s="18">
        <v>322956</v>
      </c>
      <c r="V9" s="18">
        <v>492147</v>
      </c>
      <c r="W9" s="18">
        <v>522138</v>
      </c>
      <c r="X9" s="18">
        <v>510561</v>
      </c>
      <c r="Y9" s="18">
        <v>381937</v>
      </c>
      <c r="Z9" s="18">
        <v>326352</v>
      </c>
      <c r="AA9" s="18">
        <v>292448</v>
      </c>
      <c r="AB9" s="18">
        <v>276038</v>
      </c>
      <c r="AC9" s="18">
        <v>449400</v>
      </c>
      <c r="AD9" s="18">
        <v>515561</v>
      </c>
      <c r="AE9" s="18">
        <v>513132</v>
      </c>
      <c r="AF9" s="18">
        <v>509628</v>
      </c>
      <c r="AG9" s="18">
        <v>322956</v>
      </c>
      <c r="AH9" s="18">
        <v>815103</v>
      </c>
      <c r="AI9" s="18">
        <v>1337241</v>
      </c>
      <c r="AJ9" s="18">
        <v>1847802</v>
      </c>
      <c r="AK9" s="18">
        <v>2229739</v>
      </c>
      <c r="AL9" s="18">
        <v>2556091</v>
      </c>
      <c r="AM9" s="18">
        <v>2848539</v>
      </c>
      <c r="AN9" s="18">
        <v>3124577</v>
      </c>
      <c r="AO9" s="18">
        <v>3573977</v>
      </c>
      <c r="AP9" s="18">
        <v>4089538</v>
      </c>
      <c r="AQ9" s="18">
        <v>4602670</v>
      </c>
      <c r="AR9" s="18">
        <v>5112298</v>
      </c>
    </row>
    <row r="10" spans="1:44" ht="15.75">
      <c r="A10" s="5" t="s">
        <v>39</v>
      </c>
      <c r="B10" s="6" t="s">
        <v>116</v>
      </c>
      <c r="C10" s="7"/>
      <c r="D10" s="9">
        <v>5695128</v>
      </c>
      <c r="E10" s="9">
        <v>5112298</v>
      </c>
      <c r="F10" s="9">
        <v>2552520</v>
      </c>
      <c r="G10" s="9">
        <v>2113593</v>
      </c>
      <c r="H10" s="9">
        <v>272736</v>
      </c>
      <c r="I10" s="9">
        <v>66257</v>
      </c>
      <c r="J10" s="9">
        <v>23000</v>
      </c>
      <c r="K10" s="9">
        <v>109281</v>
      </c>
      <c r="L10" s="9">
        <v>27045</v>
      </c>
      <c r="M10" s="9">
        <v>9800</v>
      </c>
      <c r="N10" s="9">
        <v>102366</v>
      </c>
      <c r="O10" s="9">
        <v>6000</v>
      </c>
      <c r="P10" s="9">
        <v>8549</v>
      </c>
      <c r="Q10" s="9">
        <v>6700</v>
      </c>
      <c r="R10" s="9">
        <v>172812</v>
      </c>
      <c r="S10" s="9">
        <v>224469</v>
      </c>
      <c r="T10" s="8"/>
      <c r="U10" s="9">
        <v>322956</v>
      </c>
      <c r="V10" s="9">
        <v>492147</v>
      </c>
      <c r="W10" s="9">
        <v>522138</v>
      </c>
      <c r="X10" s="9">
        <v>510561</v>
      </c>
      <c r="Y10" s="9">
        <v>381937</v>
      </c>
      <c r="Z10" s="9">
        <v>326352</v>
      </c>
      <c r="AA10" s="9">
        <v>292448</v>
      </c>
      <c r="AB10" s="9">
        <v>276038</v>
      </c>
      <c r="AC10" s="9">
        <v>449400</v>
      </c>
      <c r="AD10" s="9">
        <v>515561</v>
      </c>
      <c r="AE10" s="9">
        <v>513132</v>
      </c>
      <c r="AF10" s="9">
        <v>509628</v>
      </c>
      <c r="AG10" s="9">
        <v>322956</v>
      </c>
      <c r="AH10" s="9">
        <v>815103</v>
      </c>
      <c r="AI10" s="9">
        <v>1337241</v>
      </c>
      <c r="AJ10" s="9">
        <v>1847802</v>
      </c>
      <c r="AK10" s="9">
        <v>2229739</v>
      </c>
      <c r="AL10" s="9">
        <v>2556091</v>
      </c>
      <c r="AM10" s="9">
        <v>2848539</v>
      </c>
      <c r="AN10" s="9">
        <v>3124577</v>
      </c>
      <c r="AO10" s="9">
        <v>3573977</v>
      </c>
      <c r="AP10" s="9">
        <v>4089538</v>
      </c>
      <c r="AQ10" s="9">
        <v>4602670</v>
      </c>
      <c r="AR10" s="9">
        <v>5112298</v>
      </c>
    </row>
    <row r="11" spans="1:44">
      <c r="A11" s="20">
        <v>1</v>
      </c>
      <c r="B11" s="21" t="s">
        <v>121</v>
      </c>
      <c r="C11" s="22" t="s">
        <v>49</v>
      </c>
      <c r="D11" s="23">
        <v>142997</v>
      </c>
      <c r="E11" s="24">
        <v>6667</v>
      </c>
      <c r="F11" s="25">
        <v>6330</v>
      </c>
      <c r="G11" s="25">
        <v>0</v>
      </c>
      <c r="H11" s="25">
        <v>0</v>
      </c>
      <c r="I11" s="24">
        <v>16634</v>
      </c>
      <c r="J11" s="25">
        <v>0</v>
      </c>
      <c r="K11" s="25">
        <v>337</v>
      </c>
      <c r="L11" s="24">
        <v>0</v>
      </c>
      <c r="M11" s="24">
        <v>9800</v>
      </c>
      <c r="N11" s="24">
        <v>102366</v>
      </c>
      <c r="O11" s="24">
        <v>0</v>
      </c>
      <c r="P11" s="24">
        <v>0</v>
      </c>
      <c r="Q11" s="24">
        <v>6700</v>
      </c>
      <c r="R11" s="24">
        <v>0</v>
      </c>
      <c r="S11" s="24">
        <v>830</v>
      </c>
      <c r="T11" s="26">
        <v>2</v>
      </c>
      <c r="U11" s="31">
        <v>373</v>
      </c>
      <c r="V11" s="31">
        <v>633</v>
      </c>
      <c r="W11" s="31">
        <v>667</v>
      </c>
      <c r="X11" s="31">
        <v>660</v>
      </c>
      <c r="Y11" s="31">
        <v>493</v>
      </c>
      <c r="Z11" s="31">
        <v>467</v>
      </c>
      <c r="AA11" s="31">
        <v>427</v>
      </c>
      <c r="AB11" s="31">
        <v>400</v>
      </c>
      <c r="AC11" s="31">
        <v>593</v>
      </c>
      <c r="AD11" s="31">
        <v>653</v>
      </c>
      <c r="AE11" s="31">
        <v>653</v>
      </c>
      <c r="AF11" s="31">
        <v>648</v>
      </c>
      <c r="AG11" s="31">
        <v>373</v>
      </c>
      <c r="AH11" s="31">
        <v>1006</v>
      </c>
      <c r="AI11" s="31">
        <v>1673</v>
      </c>
      <c r="AJ11" s="31">
        <v>2333</v>
      </c>
      <c r="AK11" s="31">
        <v>2826</v>
      </c>
      <c r="AL11" s="31">
        <v>3293</v>
      </c>
      <c r="AM11" s="31">
        <v>3720</v>
      </c>
      <c r="AN11" s="31">
        <v>4120</v>
      </c>
      <c r="AO11" s="31">
        <v>4713</v>
      </c>
      <c r="AP11" s="31">
        <v>5366</v>
      </c>
      <c r="AQ11" s="31">
        <v>6019</v>
      </c>
      <c r="AR11" s="31">
        <v>6667</v>
      </c>
    </row>
    <row r="12" spans="1:44">
      <c r="A12" s="20">
        <v>2</v>
      </c>
      <c r="B12" s="21" t="s">
        <v>4</v>
      </c>
      <c r="C12" s="22" t="s">
        <v>61</v>
      </c>
      <c r="D12" s="23">
        <v>670331</v>
      </c>
      <c r="E12" s="24">
        <v>614522</v>
      </c>
      <c r="F12" s="25">
        <v>314856</v>
      </c>
      <c r="G12" s="25">
        <v>231185</v>
      </c>
      <c r="H12" s="25">
        <v>41520</v>
      </c>
      <c r="I12" s="25">
        <v>13064</v>
      </c>
      <c r="J12" s="25">
        <v>0</v>
      </c>
      <c r="K12" s="25">
        <v>11742</v>
      </c>
      <c r="L12" s="25">
        <v>2155</v>
      </c>
      <c r="M12" s="24">
        <v>0</v>
      </c>
      <c r="N12" s="24">
        <v>0</v>
      </c>
      <c r="O12" s="24">
        <v>0</v>
      </c>
      <c r="P12" s="24">
        <v>6179</v>
      </c>
      <c r="Q12" s="24">
        <v>0</v>
      </c>
      <c r="R12" s="24">
        <v>36130</v>
      </c>
      <c r="S12" s="24">
        <v>13500</v>
      </c>
      <c r="T12" s="26">
        <v>3</v>
      </c>
      <c r="U12" s="31">
        <v>40866</v>
      </c>
      <c r="V12" s="31">
        <v>58380</v>
      </c>
      <c r="W12" s="31">
        <v>62374</v>
      </c>
      <c r="X12" s="31">
        <v>61145</v>
      </c>
      <c r="Y12" s="31">
        <v>46089</v>
      </c>
      <c r="Z12" s="31">
        <v>40558</v>
      </c>
      <c r="AA12" s="31">
        <v>36564</v>
      </c>
      <c r="AB12" s="31">
        <v>34413</v>
      </c>
      <c r="AC12" s="31">
        <v>51927</v>
      </c>
      <c r="AD12" s="31">
        <v>60838</v>
      </c>
      <c r="AE12" s="31">
        <v>60838</v>
      </c>
      <c r="AF12" s="31">
        <v>60530</v>
      </c>
      <c r="AG12" s="31">
        <v>40866</v>
      </c>
      <c r="AH12" s="31">
        <v>99246</v>
      </c>
      <c r="AI12" s="31">
        <v>161620</v>
      </c>
      <c r="AJ12" s="31">
        <v>222765</v>
      </c>
      <c r="AK12" s="31">
        <v>268854</v>
      </c>
      <c r="AL12" s="31">
        <v>309412</v>
      </c>
      <c r="AM12" s="31">
        <v>345976</v>
      </c>
      <c r="AN12" s="31">
        <v>380389</v>
      </c>
      <c r="AO12" s="31">
        <v>432316</v>
      </c>
      <c r="AP12" s="31">
        <v>493154</v>
      </c>
      <c r="AQ12" s="31">
        <v>553992</v>
      </c>
      <c r="AR12" s="31">
        <v>614522</v>
      </c>
    </row>
    <row r="13" spans="1:44">
      <c r="A13" s="20">
        <v>3</v>
      </c>
      <c r="B13" s="21" t="s">
        <v>5</v>
      </c>
      <c r="C13" s="22" t="s">
        <v>64</v>
      </c>
      <c r="D13" s="23">
        <v>424876</v>
      </c>
      <c r="E13" s="24">
        <v>363446</v>
      </c>
      <c r="F13" s="25">
        <v>173117</v>
      </c>
      <c r="G13" s="25">
        <v>139620</v>
      </c>
      <c r="H13" s="25">
        <v>37807</v>
      </c>
      <c r="I13" s="25">
        <v>5991</v>
      </c>
      <c r="J13" s="25">
        <v>0</v>
      </c>
      <c r="K13" s="25">
        <v>6911</v>
      </c>
      <c r="L13" s="25">
        <v>0</v>
      </c>
      <c r="M13" s="24">
        <v>0</v>
      </c>
      <c r="N13" s="24">
        <v>0</v>
      </c>
      <c r="O13" s="24">
        <v>0</v>
      </c>
      <c r="P13" s="24">
        <v>0</v>
      </c>
      <c r="Q13" s="24">
        <v>0</v>
      </c>
      <c r="R13" s="24">
        <v>28340</v>
      </c>
      <c r="S13" s="24">
        <v>33090</v>
      </c>
      <c r="T13" s="26">
        <v>3</v>
      </c>
      <c r="U13" s="31">
        <v>24169</v>
      </c>
      <c r="V13" s="31">
        <v>34527</v>
      </c>
      <c r="W13" s="31">
        <v>36890</v>
      </c>
      <c r="X13" s="31">
        <v>36163</v>
      </c>
      <c r="Y13" s="31">
        <v>27258</v>
      </c>
      <c r="Z13" s="31">
        <v>23987</v>
      </c>
      <c r="AA13" s="31">
        <v>21625</v>
      </c>
      <c r="AB13" s="31">
        <v>20353</v>
      </c>
      <c r="AC13" s="31">
        <v>30711</v>
      </c>
      <c r="AD13" s="31">
        <v>35981</v>
      </c>
      <c r="AE13" s="31">
        <v>35981</v>
      </c>
      <c r="AF13" s="31">
        <v>35801</v>
      </c>
      <c r="AG13" s="31">
        <v>24169</v>
      </c>
      <c r="AH13" s="31">
        <v>58696</v>
      </c>
      <c r="AI13" s="31">
        <v>95586</v>
      </c>
      <c r="AJ13" s="31">
        <v>131749</v>
      </c>
      <c r="AK13" s="31">
        <v>159007</v>
      </c>
      <c r="AL13" s="31">
        <v>182994</v>
      </c>
      <c r="AM13" s="31">
        <v>204619</v>
      </c>
      <c r="AN13" s="31">
        <v>224972</v>
      </c>
      <c r="AO13" s="31">
        <v>255683</v>
      </c>
      <c r="AP13" s="31">
        <v>291664</v>
      </c>
      <c r="AQ13" s="31">
        <v>327645</v>
      </c>
      <c r="AR13" s="31">
        <v>363446</v>
      </c>
    </row>
    <row r="14" spans="1:44">
      <c r="A14" s="20">
        <v>4</v>
      </c>
      <c r="B14" s="21" t="s">
        <v>6</v>
      </c>
      <c r="C14" s="22" t="s">
        <v>65</v>
      </c>
      <c r="D14" s="23">
        <v>394571</v>
      </c>
      <c r="E14" s="24">
        <v>339932</v>
      </c>
      <c r="F14" s="25">
        <v>168533</v>
      </c>
      <c r="G14" s="25">
        <v>128422</v>
      </c>
      <c r="H14" s="25">
        <v>29832</v>
      </c>
      <c r="I14" s="25">
        <v>4512</v>
      </c>
      <c r="J14" s="25">
        <v>0</v>
      </c>
      <c r="K14" s="25">
        <v>8633</v>
      </c>
      <c r="L14" s="25">
        <v>0</v>
      </c>
      <c r="M14" s="24">
        <v>0</v>
      </c>
      <c r="N14" s="24">
        <v>0</v>
      </c>
      <c r="O14" s="24">
        <v>0</v>
      </c>
      <c r="P14" s="24">
        <v>0</v>
      </c>
      <c r="Q14" s="24">
        <v>0</v>
      </c>
      <c r="R14" s="24">
        <v>19545</v>
      </c>
      <c r="S14" s="24">
        <v>35094</v>
      </c>
      <c r="T14" s="26">
        <v>3</v>
      </c>
      <c r="U14" s="31">
        <v>22605</v>
      </c>
      <c r="V14" s="31">
        <v>32294</v>
      </c>
      <c r="W14" s="31">
        <v>34503</v>
      </c>
      <c r="X14" s="31">
        <v>33823</v>
      </c>
      <c r="Y14" s="31">
        <v>25495</v>
      </c>
      <c r="Z14" s="31">
        <v>22436</v>
      </c>
      <c r="AA14" s="31">
        <v>20226</v>
      </c>
      <c r="AB14" s="31">
        <v>19036</v>
      </c>
      <c r="AC14" s="31">
        <v>28724</v>
      </c>
      <c r="AD14" s="31">
        <v>33653</v>
      </c>
      <c r="AE14" s="31">
        <v>33653</v>
      </c>
      <c r="AF14" s="31">
        <v>33484</v>
      </c>
      <c r="AG14" s="31">
        <v>22605</v>
      </c>
      <c r="AH14" s="31">
        <v>54899</v>
      </c>
      <c r="AI14" s="31">
        <v>89402</v>
      </c>
      <c r="AJ14" s="31">
        <v>123225</v>
      </c>
      <c r="AK14" s="31">
        <v>148720</v>
      </c>
      <c r="AL14" s="31">
        <v>171156</v>
      </c>
      <c r="AM14" s="31">
        <v>191382</v>
      </c>
      <c r="AN14" s="31">
        <v>210418</v>
      </c>
      <c r="AO14" s="31">
        <v>239142</v>
      </c>
      <c r="AP14" s="31">
        <v>272795</v>
      </c>
      <c r="AQ14" s="31">
        <v>306448</v>
      </c>
      <c r="AR14" s="31">
        <v>339932</v>
      </c>
    </row>
    <row r="15" spans="1:44">
      <c r="A15" s="20">
        <v>5</v>
      </c>
      <c r="B15" s="21" t="s">
        <v>7</v>
      </c>
      <c r="C15" s="22" t="s">
        <v>66</v>
      </c>
      <c r="D15" s="23">
        <v>87877</v>
      </c>
      <c r="E15" s="24">
        <v>79187</v>
      </c>
      <c r="F15" s="25">
        <v>38000</v>
      </c>
      <c r="G15" s="25">
        <v>29029</v>
      </c>
      <c r="H15" s="25">
        <v>8079</v>
      </c>
      <c r="I15" s="25">
        <v>2054</v>
      </c>
      <c r="J15" s="25">
        <v>0</v>
      </c>
      <c r="K15" s="25">
        <v>2025</v>
      </c>
      <c r="L15" s="25">
        <v>0</v>
      </c>
      <c r="M15" s="24">
        <v>0</v>
      </c>
      <c r="N15" s="24">
        <v>0</v>
      </c>
      <c r="O15" s="24">
        <v>0</v>
      </c>
      <c r="P15" s="24">
        <v>0</v>
      </c>
      <c r="Q15" s="24">
        <v>0</v>
      </c>
      <c r="R15" s="24">
        <v>2690</v>
      </c>
      <c r="S15" s="24">
        <v>6000</v>
      </c>
      <c r="T15" s="26">
        <v>3</v>
      </c>
      <c r="U15" s="31">
        <v>5266</v>
      </c>
      <c r="V15" s="31">
        <v>7523</v>
      </c>
      <c r="W15" s="31">
        <v>8037</v>
      </c>
      <c r="X15" s="31">
        <v>7879</v>
      </c>
      <c r="Y15" s="31">
        <v>5939</v>
      </c>
      <c r="Z15" s="31">
        <v>5226</v>
      </c>
      <c r="AA15" s="31">
        <v>4712</v>
      </c>
      <c r="AB15" s="31">
        <v>4434</v>
      </c>
      <c r="AC15" s="31">
        <v>6691</v>
      </c>
      <c r="AD15" s="31">
        <v>7840</v>
      </c>
      <c r="AE15" s="31">
        <v>7840</v>
      </c>
      <c r="AF15" s="31">
        <v>7800</v>
      </c>
      <c r="AG15" s="31">
        <v>5266</v>
      </c>
      <c r="AH15" s="31">
        <v>12789</v>
      </c>
      <c r="AI15" s="31">
        <v>20826</v>
      </c>
      <c r="AJ15" s="31">
        <v>28705</v>
      </c>
      <c r="AK15" s="31">
        <v>34644</v>
      </c>
      <c r="AL15" s="31">
        <v>39870</v>
      </c>
      <c r="AM15" s="31">
        <v>44582</v>
      </c>
      <c r="AN15" s="31">
        <v>49016</v>
      </c>
      <c r="AO15" s="31">
        <v>55707</v>
      </c>
      <c r="AP15" s="31">
        <v>63547</v>
      </c>
      <c r="AQ15" s="31">
        <v>71387</v>
      </c>
      <c r="AR15" s="31">
        <v>79187</v>
      </c>
    </row>
    <row r="16" spans="1:44">
      <c r="A16" s="20">
        <v>6</v>
      </c>
      <c r="B16" s="21" t="s">
        <v>8</v>
      </c>
      <c r="C16" s="22" t="s">
        <v>67</v>
      </c>
      <c r="D16" s="23">
        <v>546442</v>
      </c>
      <c r="E16" s="24">
        <v>497455</v>
      </c>
      <c r="F16" s="25">
        <v>253925</v>
      </c>
      <c r="G16" s="25">
        <v>183282</v>
      </c>
      <c r="H16" s="25">
        <v>35172</v>
      </c>
      <c r="I16" s="25">
        <v>3660</v>
      </c>
      <c r="J16" s="25">
        <v>0</v>
      </c>
      <c r="K16" s="25">
        <v>11176</v>
      </c>
      <c r="L16" s="25">
        <v>10240</v>
      </c>
      <c r="M16" s="24">
        <v>0</v>
      </c>
      <c r="N16" s="24">
        <v>0</v>
      </c>
      <c r="O16" s="24">
        <v>0</v>
      </c>
      <c r="P16" s="24">
        <v>0</v>
      </c>
      <c r="Q16" s="24">
        <v>0</v>
      </c>
      <c r="R16" s="24">
        <v>41887</v>
      </c>
      <c r="S16" s="24">
        <v>7100</v>
      </c>
      <c r="T16" s="26">
        <v>3</v>
      </c>
      <c r="U16" s="31">
        <v>33081</v>
      </c>
      <c r="V16" s="31">
        <v>47258</v>
      </c>
      <c r="W16" s="31">
        <v>50492</v>
      </c>
      <c r="X16" s="31">
        <v>49497</v>
      </c>
      <c r="Y16" s="31">
        <v>37309</v>
      </c>
      <c r="Z16" s="31">
        <v>32832</v>
      </c>
      <c r="AA16" s="31">
        <v>29599</v>
      </c>
      <c r="AB16" s="31">
        <v>27857</v>
      </c>
      <c r="AC16" s="31">
        <v>42035</v>
      </c>
      <c r="AD16" s="31">
        <v>49248</v>
      </c>
      <c r="AE16" s="31">
        <v>49248</v>
      </c>
      <c r="AF16" s="31">
        <v>48999</v>
      </c>
      <c r="AG16" s="31">
        <v>33081</v>
      </c>
      <c r="AH16" s="31">
        <v>80339</v>
      </c>
      <c r="AI16" s="31">
        <v>130831</v>
      </c>
      <c r="AJ16" s="31">
        <v>180328</v>
      </c>
      <c r="AK16" s="31">
        <v>217637</v>
      </c>
      <c r="AL16" s="31">
        <v>250469</v>
      </c>
      <c r="AM16" s="31">
        <v>280068</v>
      </c>
      <c r="AN16" s="31">
        <v>307925</v>
      </c>
      <c r="AO16" s="31">
        <v>349960</v>
      </c>
      <c r="AP16" s="31">
        <v>399208</v>
      </c>
      <c r="AQ16" s="31">
        <v>448456</v>
      </c>
      <c r="AR16" s="31">
        <v>497455</v>
      </c>
    </row>
    <row r="17" spans="1:44">
      <c r="A17" s="20">
        <v>7</v>
      </c>
      <c r="B17" s="21" t="s">
        <v>9</v>
      </c>
      <c r="C17" s="22" t="s">
        <v>70</v>
      </c>
      <c r="D17" s="23">
        <v>233951</v>
      </c>
      <c r="E17" s="24">
        <v>219691</v>
      </c>
      <c r="F17" s="25">
        <v>106693</v>
      </c>
      <c r="G17" s="25">
        <v>89365</v>
      </c>
      <c r="H17" s="25">
        <v>16000</v>
      </c>
      <c r="I17" s="25">
        <v>2490</v>
      </c>
      <c r="J17" s="25">
        <v>0</v>
      </c>
      <c r="K17" s="25">
        <v>5143</v>
      </c>
      <c r="L17" s="25">
        <v>0</v>
      </c>
      <c r="M17" s="24">
        <v>0</v>
      </c>
      <c r="N17" s="24">
        <v>0</v>
      </c>
      <c r="O17" s="24">
        <v>0</v>
      </c>
      <c r="P17" s="24">
        <v>0</v>
      </c>
      <c r="Q17" s="24">
        <v>0</v>
      </c>
      <c r="R17" s="24">
        <v>14260</v>
      </c>
      <c r="S17" s="24">
        <v>0</v>
      </c>
      <c r="T17" s="26">
        <v>3</v>
      </c>
      <c r="U17" s="31">
        <v>14609</v>
      </c>
      <c r="V17" s="31">
        <v>20871</v>
      </c>
      <c r="W17" s="31">
        <v>22299</v>
      </c>
      <c r="X17" s="31">
        <v>21859</v>
      </c>
      <c r="Y17" s="31">
        <v>16477</v>
      </c>
      <c r="Z17" s="31">
        <v>14500</v>
      </c>
      <c r="AA17" s="31">
        <v>13072</v>
      </c>
      <c r="AB17" s="31">
        <v>12303</v>
      </c>
      <c r="AC17" s="31">
        <v>18564</v>
      </c>
      <c r="AD17" s="31">
        <v>21749</v>
      </c>
      <c r="AE17" s="31">
        <v>21749</v>
      </c>
      <c r="AF17" s="31">
        <v>21639</v>
      </c>
      <c r="AG17" s="31">
        <v>14609</v>
      </c>
      <c r="AH17" s="31">
        <v>35480</v>
      </c>
      <c r="AI17" s="31">
        <v>57779</v>
      </c>
      <c r="AJ17" s="31">
        <v>79638</v>
      </c>
      <c r="AK17" s="31">
        <v>96115</v>
      </c>
      <c r="AL17" s="31">
        <v>110615</v>
      </c>
      <c r="AM17" s="31">
        <v>123687</v>
      </c>
      <c r="AN17" s="31">
        <v>135990</v>
      </c>
      <c r="AO17" s="31">
        <v>154554</v>
      </c>
      <c r="AP17" s="31">
        <v>176303</v>
      </c>
      <c r="AQ17" s="31">
        <v>198052</v>
      </c>
      <c r="AR17" s="31">
        <v>219691</v>
      </c>
    </row>
    <row r="18" spans="1:44">
      <c r="A18" s="20">
        <v>8</v>
      </c>
      <c r="B18" s="21" t="s">
        <v>10</v>
      </c>
      <c r="C18" s="22" t="s">
        <v>73</v>
      </c>
      <c r="D18" s="23">
        <v>232342</v>
      </c>
      <c r="E18" s="24">
        <v>209892</v>
      </c>
      <c r="F18" s="25">
        <v>110467</v>
      </c>
      <c r="G18" s="25">
        <v>83297</v>
      </c>
      <c r="H18" s="25">
        <v>10356</v>
      </c>
      <c r="I18" s="25">
        <v>3112</v>
      </c>
      <c r="J18" s="25">
        <v>0</v>
      </c>
      <c r="K18" s="25">
        <v>2660</v>
      </c>
      <c r="L18" s="25">
        <v>0</v>
      </c>
      <c r="M18" s="24">
        <v>0</v>
      </c>
      <c r="N18" s="24">
        <v>0</v>
      </c>
      <c r="O18" s="24">
        <v>0</v>
      </c>
      <c r="P18" s="24">
        <v>0</v>
      </c>
      <c r="Q18" s="24">
        <v>0</v>
      </c>
      <c r="R18" s="24">
        <v>5950</v>
      </c>
      <c r="S18" s="24">
        <v>16500</v>
      </c>
      <c r="T18" s="26">
        <v>3</v>
      </c>
      <c r="U18" s="31">
        <v>13958</v>
      </c>
      <c r="V18" s="31">
        <v>19940</v>
      </c>
      <c r="W18" s="31">
        <v>21304</v>
      </c>
      <c r="X18" s="31">
        <v>20884</v>
      </c>
      <c r="Y18" s="31">
        <v>15742</v>
      </c>
      <c r="Z18" s="31">
        <v>13853</v>
      </c>
      <c r="AA18" s="31">
        <v>12489</v>
      </c>
      <c r="AB18" s="31">
        <v>11754</v>
      </c>
      <c r="AC18" s="31">
        <v>17736</v>
      </c>
      <c r="AD18" s="31">
        <v>20779</v>
      </c>
      <c r="AE18" s="31">
        <v>20779</v>
      </c>
      <c r="AF18" s="31">
        <v>20674</v>
      </c>
      <c r="AG18" s="31">
        <v>13958</v>
      </c>
      <c r="AH18" s="31">
        <v>33898</v>
      </c>
      <c r="AI18" s="31">
        <v>55202</v>
      </c>
      <c r="AJ18" s="31">
        <v>76086</v>
      </c>
      <c r="AK18" s="31">
        <v>91828</v>
      </c>
      <c r="AL18" s="31">
        <v>105681</v>
      </c>
      <c r="AM18" s="31">
        <v>118170</v>
      </c>
      <c r="AN18" s="31">
        <v>129924</v>
      </c>
      <c r="AO18" s="31">
        <v>147660</v>
      </c>
      <c r="AP18" s="31">
        <v>168439</v>
      </c>
      <c r="AQ18" s="31">
        <v>189218</v>
      </c>
      <c r="AR18" s="31">
        <v>209892</v>
      </c>
    </row>
    <row r="19" spans="1:44">
      <c r="A19" s="20">
        <v>9</v>
      </c>
      <c r="B19" s="21" t="s">
        <v>11</v>
      </c>
      <c r="C19" s="22" t="s">
        <v>74</v>
      </c>
      <c r="D19" s="23">
        <v>406644</v>
      </c>
      <c r="E19" s="24">
        <v>383704</v>
      </c>
      <c r="F19" s="25">
        <v>137157</v>
      </c>
      <c r="G19" s="25">
        <v>185576</v>
      </c>
      <c r="H19" s="25">
        <v>44720</v>
      </c>
      <c r="I19" s="25">
        <v>6800</v>
      </c>
      <c r="J19" s="25">
        <v>0</v>
      </c>
      <c r="K19" s="25">
        <v>7301</v>
      </c>
      <c r="L19" s="25">
        <v>2150</v>
      </c>
      <c r="M19" s="24">
        <v>0</v>
      </c>
      <c r="N19" s="24">
        <v>0</v>
      </c>
      <c r="O19" s="24">
        <v>0</v>
      </c>
      <c r="P19" s="24">
        <v>0</v>
      </c>
      <c r="Q19" s="24">
        <v>0</v>
      </c>
      <c r="R19" s="24">
        <v>22940</v>
      </c>
      <c r="S19" s="24">
        <v>0</v>
      </c>
      <c r="T19" s="26">
        <v>3</v>
      </c>
      <c r="U19" s="31">
        <v>25516</v>
      </c>
      <c r="V19" s="31">
        <v>36452</v>
      </c>
      <c r="W19" s="31">
        <v>38946</v>
      </c>
      <c r="X19" s="31">
        <v>38179</v>
      </c>
      <c r="Y19" s="31">
        <v>28778</v>
      </c>
      <c r="Z19" s="31">
        <v>25324</v>
      </c>
      <c r="AA19" s="31">
        <v>22830</v>
      </c>
      <c r="AB19" s="31">
        <v>21487</v>
      </c>
      <c r="AC19" s="31">
        <v>32423</v>
      </c>
      <c r="AD19" s="31">
        <v>37987</v>
      </c>
      <c r="AE19" s="31">
        <v>37987</v>
      </c>
      <c r="AF19" s="31">
        <v>37795</v>
      </c>
      <c r="AG19" s="31">
        <v>25516</v>
      </c>
      <c r="AH19" s="31">
        <v>61968</v>
      </c>
      <c r="AI19" s="31">
        <v>100914</v>
      </c>
      <c r="AJ19" s="31">
        <v>139093</v>
      </c>
      <c r="AK19" s="31">
        <v>167871</v>
      </c>
      <c r="AL19" s="31">
        <v>193195</v>
      </c>
      <c r="AM19" s="31">
        <v>216025</v>
      </c>
      <c r="AN19" s="31">
        <v>237512</v>
      </c>
      <c r="AO19" s="31">
        <v>269935</v>
      </c>
      <c r="AP19" s="31">
        <v>307922</v>
      </c>
      <c r="AQ19" s="31">
        <v>345909</v>
      </c>
      <c r="AR19" s="31">
        <v>383704</v>
      </c>
    </row>
    <row r="20" spans="1:44">
      <c r="A20" s="20">
        <v>10</v>
      </c>
      <c r="B20" s="21" t="s">
        <v>122</v>
      </c>
      <c r="C20" s="22" t="s">
        <v>105</v>
      </c>
      <c r="D20" s="23">
        <v>521465</v>
      </c>
      <c r="E20" s="24">
        <v>493295</v>
      </c>
      <c r="F20" s="25">
        <v>470795</v>
      </c>
      <c r="G20" s="25">
        <v>0</v>
      </c>
      <c r="H20" s="25">
        <v>0</v>
      </c>
      <c r="I20" s="25">
        <v>0</v>
      </c>
      <c r="J20" s="24">
        <v>23000</v>
      </c>
      <c r="K20" s="25">
        <v>22500</v>
      </c>
      <c r="L20" s="24">
        <v>4100</v>
      </c>
      <c r="M20" s="24">
        <v>0</v>
      </c>
      <c r="N20" s="24">
        <v>0</v>
      </c>
      <c r="O20" s="24">
        <v>0</v>
      </c>
      <c r="P20" s="24">
        <v>0</v>
      </c>
      <c r="Q20" s="24">
        <v>0</v>
      </c>
      <c r="R20" s="24">
        <v>1070</v>
      </c>
      <c r="S20" s="24">
        <v>0</v>
      </c>
      <c r="T20" s="26">
        <v>2</v>
      </c>
      <c r="U20" s="31">
        <v>27625</v>
      </c>
      <c r="V20" s="31">
        <v>46863</v>
      </c>
      <c r="W20" s="31">
        <v>49330</v>
      </c>
      <c r="X20" s="31">
        <v>48836</v>
      </c>
      <c r="Y20" s="31">
        <v>36504</v>
      </c>
      <c r="Z20" s="31">
        <v>34531</v>
      </c>
      <c r="AA20" s="31">
        <v>31571</v>
      </c>
      <c r="AB20" s="31">
        <v>29598</v>
      </c>
      <c r="AC20" s="31">
        <v>43903</v>
      </c>
      <c r="AD20" s="31">
        <v>48343</v>
      </c>
      <c r="AE20" s="31">
        <v>48343</v>
      </c>
      <c r="AF20" s="31">
        <v>47848</v>
      </c>
      <c r="AG20" s="31">
        <v>27625</v>
      </c>
      <c r="AH20" s="31">
        <v>74488</v>
      </c>
      <c r="AI20" s="31">
        <v>123818</v>
      </c>
      <c r="AJ20" s="31">
        <v>172654</v>
      </c>
      <c r="AK20" s="31">
        <v>209158</v>
      </c>
      <c r="AL20" s="31">
        <v>243689</v>
      </c>
      <c r="AM20" s="31">
        <v>275260</v>
      </c>
      <c r="AN20" s="31">
        <v>304858</v>
      </c>
      <c r="AO20" s="31">
        <v>348761</v>
      </c>
      <c r="AP20" s="31">
        <v>397104</v>
      </c>
      <c r="AQ20" s="31">
        <v>445447</v>
      </c>
      <c r="AR20" s="31">
        <v>493295</v>
      </c>
    </row>
    <row r="21" spans="1:44">
      <c r="A21" s="20">
        <v>11</v>
      </c>
      <c r="B21" s="21" t="s">
        <v>161</v>
      </c>
      <c r="C21" s="22">
        <v>102</v>
      </c>
      <c r="D21" s="23">
        <v>419115</v>
      </c>
      <c r="E21" s="24">
        <v>391677</v>
      </c>
      <c r="F21" s="25">
        <v>378880</v>
      </c>
      <c r="G21" s="25">
        <v>0</v>
      </c>
      <c r="H21" s="25">
        <v>0</v>
      </c>
      <c r="I21" s="25">
        <v>0</v>
      </c>
      <c r="J21" s="25">
        <v>0</v>
      </c>
      <c r="K21" s="25">
        <v>12797</v>
      </c>
      <c r="L21" s="24">
        <v>0</v>
      </c>
      <c r="M21" s="24">
        <v>0</v>
      </c>
      <c r="N21" s="24">
        <v>0</v>
      </c>
      <c r="O21" s="24">
        <v>0</v>
      </c>
      <c r="P21" s="24">
        <v>0</v>
      </c>
      <c r="Q21" s="24">
        <v>0</v>
      </c>
      <c r="R21" s="24">
        <v>0</v>
      </c>
      <c r="S21" s="24">
        <v>27438</v>
      </c>
      <c r="T21" s="26">
        <v>2</v>
      </c>
      <c r="U21" s="31">
        <v>21934</v>
      </c>
      <c r="V21" s="31">
        <v>37209</v>
      </c>
      <c r="W21" s="31">
        <v>39168</v>
      </c>
      <c r="X21" s="31">
        <v>38776</v>
      </c>
      <c r="Y21" s="31">
        <v>28984</v>
      </c>
      <c r="Z21" s="31">
        <v>27417</v>
      </c>
      <c r="AA21" s="31">
        <v>25067</v>
      </c>
      <c r="AB21" s="31">
        <v>23501</v>
      </c>
      <c r="AC21" s="31">
        <v>34859</v>
      </c>
      <c r="AD21" s="31">
        <v>38384</v>
      </c>
      <c r="AE21" s="31">
        <v>38384</v>
      </c>
      <c r="AF21" s="31">
        <v>37994</v>
      </c>
      <c r="AG21" s="31">
        <v>21934</v>
      </c>
      <c r="AH21" s="31">
        <v>59143</v>
      </c>
      <c r="AI21" s="31">
        <v>98311</v>
      </c>
      <c r="AJ21" s="31">
        <v>137087</v>
      </c>
      <c r="AK21" s="31">
        <v>166071</v>
      </c>
      <c r="AL21" s="31">
        <v>193488</v>
      </c>
      <c r="AM21" s="31">
        <v>218555</v>
      </c>
      <c r="AN21" s="31">
        <v>242056</v>
      </c>
      <c r="AO21" s="31">
        <v>276915</v>
      </c>
      <c r="AP21" s="31">
        <v>315299</v>
      </c>
      <c r="AQ21" s="31">
        <v>353683</v>
      </c>
      <c r="AR21" s="31">
        <v>391677</v>
      </c>
    </row>
    <row r="22" spans="1:44">
      <c r="A22" s="20">
        <v>12</v>
      </c>
      <c r="B22" s="21" t="s">
        <v>127</v>
      </c>
      <c r="C22" s="22" t="s">
        <v>110</v>
      </c>
      <c r="D22" s="23">
        <v>353091</v>
      </c>
      <c r="E22" s="24">
        <v>329291</v>
      </c>
      <c r="F22" s="25">
        <v>0</v>
      </c>
      <c r="G22" s="25">
        <v>327082</v>
      </c>
      <c r="H22" s="25">
        <v>0</v>
      </c>
      <c r="I22" s="25">
        <v>0</v>
      </c>
      <c r="J22" s="25">
        <v>0</v>
      </c>
      <c r="K22" s="25">
        <v>2209</v>
      </c>
      <c r="L22" s="24">
        <v>8400</v>
      </c>
      <c r="M22" s="24">
        <v>0</v>
      </c>
      <c r="N22" s="24">
        <v>0</v>
      </c>
      <c r="O22" s="24">
        <v>6000</v>
      </c>
      <c r="P22" s="24">
        <v>0</v>
      </c>
      <c r="Q22" s="24">
        <v>0</v>
      </c>
      <c r="R22" s="24">
        <v>0</v>
      </c>
      <c r="S22" s="24">
        <v>9400</v>
      </c>
      <c r="T22" s="26">
        <v>1</v>
      </c>
      <c r="U22" s="31">
        <v>19593</v>
      </c>
      <c r="V22" s="31">
        <v>33917</v>
      </c>
      <c r="W22" s="31">
        <v>35399</v>
      </c>
      <c r="X22" s="31">
        <v>33752</v>
      </c>
      <c r="Y22" s="31">
        <v>24532</v>
      </c>
      <c r="Z22" s="31">
        <v>15477</v>
      </c>
      <c r="AA22" s="31">
        <v>12842</v>
      </c>
      <c r="AB22" s="31">
        <v>12513</v>
      </c>
      <c r="AC22" s="31">
        <v>32929</v>
      </c>
      <c r="AD22" s="31">
        <v>36881</v>
      </c>
      <c r="AE22" s="31">
        <v>35893</v>
      </c>
      <c r="AF22" s="31">
        <v>35563</v>
      </c>
      <c r="AG22" s="31">
        <v>19593</v>
      </c>
      <c r="AH22" s="31">
        <v>53510</v>
      </c>
      <c r="AI22" s="31">
        <v>88909</v>
      </c>
      <c r="AJ22" s="31">
        <v>122661</v>
      </c>
      <c r="AK22" s="31">
        <v>147193</v>
      </c>
      <c r="AL22" s="31">
        <v>162670</v>
      </c>
      <c r="AM22" s="31">
        <v>175512</v>
      </c>
      <c r="AN22" s="31">
        <v>188025</v>
      </c>
      <c r="AO22" s="31">
        <v>220954</v>
      </c>
      <c r="AP22" s="31">
        <v>257835</v>
      </c>
      <c r="AQ22" s="31">
        <v>293728</v>
      </c>
      <c r="AR22" s="31">
        <v>329291</v>
      </c>
    </row>
    <row r="23" spans="1:44">
      <c r="A23" s="20">
        <v>13</v>
      </c>
      <c r="B23" s="21" t="s">
        <v>128</v>
      </c>
      <c r="C23" s="22" t="s">
        <v>111</v>
      </c>
      <c r="D23" s="23">
        <v>245346</v>
      </c>
      <c r="E23" s="24">
        <v>241646</v>
      </c>
      <c r="F23" s="25">
        <v>0</v>
      </c>
      <c r="G23" s="25">
        <v>238579</v>
      </c>
      <c r="H23" s="25">
        <v>0</v>
      </c>
      <c r="I23" s="25">
        <v>0</v>
      </c>
      <c r="J23" s="25">
        <v>0</v>
      </c>
      <c r="K23" s="25">
        <v>3067</v>
      </c>
      <c r="L23" s="24">
        <v>0</v>
      </c>
      <c r="M23" s="24">
        <v>0</v>
      </c>
      <c r="N23" s="24">
        <v>0</v>
      </c>
      <c r="O23" s="24">
        <v>0</v>
      </c>
      <c r="P23" s="24">
        <v>0</v>
      </c>
      <c r="Q23" s="24">
        <v>0</v>
      </c>
      <c r="R23" s="24">
        <v>0</v>
      </c>
      <c r="S23" s="24">
        <v>3700</v>
      </c>
      <c r="T23" s="26">
        <v>1</v>
      </c>
      <c r="U23" s="31">
        <v>14378</v>
      </c>
      <c r="V23" s="31">
        <v>24890</v>
      </c>
      <c r="W23" s="31">
        <v>25977</v>
      </c>
      <c r="X23" s="31">
        <v>24769</v>
      </c>
      <c r="Y23" s="31">
        <v>18003</v>
      </c>
      <c r="Z23" s="31">
        <v>11357</v>
      </c>
      <c r="AA23" s="31">
        <v>9424</v>
      </c>
      <c r="AB23" s="31">
        <v>9183</v>
      </c>
      <c r="AC23" s="31">
        <v>24165</v>
      </c>
      <c r="AD23" s="31">
        <v>27064</v>
      </c>
      <c r="AE23" s="31">
        <v>26339</v>
      </c>
      <c r="AF23" s="31">
        <v>26097</v>
      </c>
      <c r="AG23" s="31">
        <v>14378</v>
      </c>
      <c r="AH23" s="31">
        <v>39268</v>
      </c>
      <c r="AI23" s="31">
        <v>65245</v>
      </c>
      <c r="AJ23" s="31">
        <v>90014</v>
      </c>
      <c r="AK23" s="31">
        <v>108017</v>
      </c>
      <c r="AL23" s="31">
        <v>119374</v>
      </c>
      <c r="AM23" s="31">
        <v>128798</v>
      </c>
      <c r="AN23" s="31">
        <v>137981</v>
      </c>
      <c r="AO23" s="31">
        <v>162146</v>
      </c>
      <c r="AP23" s="31">
        <v>189210</v>
      </c>
      <c r="AQ23" s="31">
        <v>215549</v>
      </c>
      <c r="AR23" s="31">
        <v>241646</v>
      </c>
    </row>
    <row r="24" spans="1:44">
      <c r="A24" s="20">
        <v>14</v>
      </c>
      <c r="B24" s="21" t="s">
        <v>129</v>
      </c>
      <c r="C24" s="22" t="s">
        <v>112</v>
      </c>
      <c r="D24" s="23">
        <v>243428</v>
      </c>
      <c r="E24" s="24">
        <v>238628</v>
      </c>
      <c r="F24" s="25">
        <v>0</v>
      </c>
      <c r="G24" s="25">
        <v>236591</v>
      </c>
      <c r="H24" s="25">
        <v>0</v>
      </c>
      <c r="I24" s="25">
        <v>0</v>
      </c>
      <c r="J24" s="25">
        <v>0</v>
      </c>
      <c r="K24" s="25">
        <v>2037</v>
      </c>
      <c r="L24" s="24">
        <v>0</v>
      </c>
      <c r="M24" s="24">
        <v>0</v>
      </c>
      <c r="N24" s="24">
        <v>0</v>
      </c>
      <c r="O24" s="24">
        <v>0</v>
      </c>
      <c r="P24" s="24">
        <v>0</v>
      </c>
      <c r="Q24" s="24">
        <v>0</v>
      </c>
      <c r="R24" s="24">
        <v>0</v>
      </c>
      <c r="S24" s="24">
        <v>4800</v>
      </c>
      <c r="T24" s="26">
        <v>1</v>
      </c>
      <c r="U24" s="31">
        <v>14198</v>
      </c>
      <c r="V24" s="31">
        <v>24579</v>
      </c>
      <c r="W24" s="31">
        <v>25653</v>
      </c>
      <c r="X24" s="31">
        <v>24459</v>
      </c>
      <c r="Y24" s="31">
        <v>17778</v>
      </c>
      <c r="Z24" s="31">
        <v>11216</v>
      </c>
      <c r="AA24" s="31">
        <v>9306</v>
      </c>
      <c r="AB24" s="31">
        <v>9068</v>
      </c>
      <c r="AC24" s="31">
        <v>23863</v>
      </c>
      <c r="AD24" s="31">
        <v>26726</v>
      </c>
      <c r="AE24" s="31">
        <v>26010</v>
      </c>
      <c r="AF24" s="31">
        <v>25772</v>
      </c>
      <c r="AG24" s="31">
        <v>14198</v>
      </c>
      <c r="AH24" s="31">
        <v>38777</v>
      </c>
      <c r="AI24" s="31">
        <v>64430</v>
      </c>
      <c r="AJ24" s="31">
        <v>88889</v>
      </c>
      <c r="AK24" s="31">
        <v>106667</v>
      </c>
      <c r="AL24" s="31">
        <v>117883</v>
      </c>
      <c r="AM24" s="31">
        <v>127189</v>
      </c>
      <c r="AN24" s="31">
        <v>136257</v>
      </c>
      <c r="AO24" s="31">
        <v>160120</v>
      </c>
      <c r="AP24" s="31">
        <v>186846</v>
      </c>
      <c r="AQ24" s="31">
        <v>212856</v>
      </c>
      <c r="AR24" s="31">
        <v>238628</v>
      </c>
    </row>
    <row r="25" spans="1:44">
      <c r="A25" s="20">
        <v>15</v>
      </c>
      <c r="B25" s="21" t="s">
        <v>119</v>
      </c>
      <c r="C25" s="22" t="s">
        <v>38</v>
      </c>
      <c r="D25" s="23">
        <v>66265</v>
      </c>
      <c r="E25" s="24">
        <v>63020</v>
      </c>
      <c r="F25" s="25">
        <v>53877</v>
      </c>
      <c r="G25" s="25">
        <v>0</v>
      </c>
      <c r="H25" s="25">
        <v>7643</v>
      </c>
      <c r="I25" s="25">
        <v>0</v>
      </c>
      <c r="J25" s="25">
        <v>0</v>
      </c>
      <c r="K25" s="25">
        <v>1500</v>
      </c>
      <c r="L25" s="24">
        <v>0</v>
      </c>
      <c r="M25" s="24">
        <v>0</v>
      </c>
      <c r="N25" s="24">
        <v>0</v>
      </c>
      <c r="O25" s="24">
        <v>0</v>
      </c>
      <c r="P25" s="24">
        <v>0</v>
      </c>
      <c r="Q25" s="24">
        <v>0</v>
      </c>
      <c r="R25" s="24">
        <v>0</v>
      </c>
      <c r="S25" s="24">
        <v>3245</v>
      </c>
      <c r="T25" s="26">
        <v>2</v>
      </c>
      <c r="U25" s="31">
        <v>3529</v>
      </c>
      <c r="V25" s="31">
        <v>5987</v>
      </c>
      <c r="W25" s="31">
        <v>6302</v>
      </c>
      <c r="X25" s="31">
        <v>6239</v>
      </c>
      <c r="Y25" s="31">
        <v>4663</v>
      </c>
      <c r="Z25" s="31">
        <v>4411</v>
      </c>
      <c r="AA25" s="31">
        <v>4033</v>
      </c>
      <c r="AB25" s="31">
        <v>3781</v>
      </c>
      <c r="AC25" s="31">
        <v>5609</v>
      </c>
      <c r="AD25" s="31">
        <v>6176</v>
      </c>
      <c r="AE25" s="31">
        <v>6176</v>
      </c>
      <c r="AF25" s="31">
        <v>6114</v>
      </c>
      <c r="AG25" s="31">
        <v>3529</v>
      </c>
      <c r="AH25" s="31">
        <v>9516</v>
      </c>
      <c r="AI25" s="31">
        <v>15818</v>
      </c>
      <c r="AJ25" s="31">
        <v>22057</v>
      </c>
      <c r="AK25" s="31">
        <v>26720</v>
      </c>
      <c r="AL25" s="31">
        <v>31131</v>
      </c>
      <c r="AM25" s="31">
        <v>35164</v>
      </c>
      <c r="AN25" s="31">
        <v>38945</v>
      </c>
      <c r="AO25" s="31">
        <v>44554</v>
      </c>
      <c r="AP25" s="31">
        <v>50730</v>
      </c>
      <c r="AQ25" s="31">
        <v>56906</v>
      </c>
      <c r="AR25" s="31">
        <v>63020</v>
      </c>
    </row>
    <row r="26" spans="1:44">
      <c r="A26" s="20">
        <v>16</v>
      </c>
      <c r="B26" s="21" t="s">
        <v>0</v>
      </c>
      <c r="C26" s="22" t="s">
        <v>41</v>
      </c>
      <c r="D26" s="23">
        <v>149637</v>
      </c>
      <c r="E26" s="24">
        <v>132967</v>
      </c>
      <c r="F26" s="25">
        <v>66268</v>
      </c>
      <c r="G26" s="25">
        <v>51444</v>
      </c>
      <c r="H26" s="25">
        <v>11947</v>
      </c>
      <c r="I26" s="25">
        <v>530</v>
      </c>
      <c r="J26" s="25">
        <v>0</v>
      </c>
      <c r="K26" s="25">
        <v>2778</v>
      </c>
      <c r="L26" s="25">
        <v>0</v>
      </c>
      <c r="M26" s="24">
        <v>0</v>
      </c>
      <c r="N26" s="24">
        <v>0</v>
      </c>
      <c r="O26" s="24">
        <v>0</v>
      </c>
      <c r="P26" s="24">
        <v>2370</v>
      </c>
      <c r="Q26" s="24">
        <v>0</v>
      </c>
      <c r="R26" s="24">
        <v>0</v>
      </c>
      <c r="S26" s="24">
        <v>14300</v>
      </c>
      <c r="T26" s="26">
        <v>3</v>
      </c>
      <c r="U26" s="31">
        <v>8842</v>
      </c>
      <c r="V26" s="31">
        <v>12632</v>
      </c>
      <c r="W26" s="31">
        <v>13496</v>
      </c>
      <c r="X26" s="31">
        <v>13230</v>
      </c>
      <c r="Y26" s="31">
        <v>9973</v>
      </c>
      <c r="Z26" s="31">
        <v>8776</v>
      </c>
      <c r="AA26" s="31">
        <v>7912</v>
      </c>
      <c r="AB26" s="31">
        <v>7446</v>
      </c>
      <c r="AC26" s="31">
        <v>11236</v>
      </c>
      <c r="AD26" s="31">
        <v>13164</v>
      </c>
      <c r="AE26" s="31">
        <v>13164</v>
      </c>
      <c r="AF26" s="31">
        <v>13096</v>
      </c>
      <c r="AG26" s="31">
        <v>8842</v>
      </c>
      <c r="AH26" s="31">
        <v>21474</v>
      </c>
      <c r="AI26" s="31">
        <v>34970</v>
      </c>
      <c r="AJ26" s="31">
        <v>48200</v>
      </c>
      <c r="AK26" s="31">
        <v>58173</v>
      </c>
      <c r="AL26" s="31">
        <v>66949</v>
      </c>
      <c r="AM26" s="31">
        <v>74861</v>
      </c>
      <c r="AN26" s="31">
        <v>82307</v>
      </c>
      <c r="AO26" s="31">
        <v>93543</v>
      </c>
      <c r="AP26" s="31">
        <v>106707</v>
      </c>
      <c r="AQ26" s="31">
        <v>119871</v>
      </c>
      <c r="AR26" s="31">
        <v>132967</v>
      </c>
    </row>
    <row r="27" spans="1:44">
      <c r="A27" s="20">
        <v>17</v>
      </c>
      <c r="B27" s="21" t="s">
        <v>1</v>
      </c>
      <c r="C27" s="22" t="s">
        <v>42</v>
      </c>
      <c r="D27" s="23">
        <v>413434</v>
      </c>
      <c r="E27" s="24">
        <v>381486</v>
      </c>
      <c r="F27" s="25">
        <v>149856</v>
      </c>
      <c r="G27" s="25">
        <v>190121</v>
      </c>
      <c r="H27" s="25">
        <v>29660</v>
      </c>
      <c r="I27" s="25">
        <v>7410</v>
      </c>
      <c r="J27" s="25">
        <v>0</v>
      </c>
      <c r="K27" s="25">
        <v>4439</v>
      </c>
      <c r="L27" s="25">
        <v>0</v>
      </c>
      <c r="M27" s="24">
        <v>0</v>
      </c>
      <c r="N27" s="24">
        <v>0</v>
      </c>
      <c r="O27" s="24">
        <v>0</v>
      </c>
      <c r="P27" s="24">
        <v>0</v>
      </c>
      <c r="Q27" s="24">
        <v>0</v>
      </c>
      <c r="R27" s="24">
        <v>0</v>
      </c>
      <c r="S27" s="24">
        <v>31948</v>
      </c>
      <c r="T27" s="26">
        <v>3</v>
      </c>
      <c r="U27" s="31">
        <v>25369</v>
      </c>
      <c r="V27" s="31">
        <v>36241</v>
      </c>
      <c r="W27" s="31">
        <v>38721</v>
      </c>
      <c r="X27" s="31">
        <v>37958</v>
      </c>
      <c r="Y27" s="31">
        <v>28611</v>
      </c>
      <c r="Z27" s="31">
        <v>25178</v>
      </c>
      <c r="AA27" s="31">
        <v>22698</v>
      </c>
      <c r="AB27" s="31">
        <v>21363</v>
      </c>
      <c r="AC27" s="31">
        <v>32236</v>
      </c>
      <c r="AD27" s="31">
        <v>37767</v>
      </c>
      <c r="AE27" s="31">
        <v>37767</v>
      </c>
      <c r="AF27" s="31">
        <v>37577</v>
      </c>
      <c r="AG27" s="31">
        <v>25369</v>
      </c>
      <c r="AH27" s="31">
        <v>61610</v>
      </c>
      <c r="AI27" s="31">
        <v>100331</v>
      </c>
      <c r="AJ27" s="31">
        <v>138289</v>
      </c>
      <c r="AK27" s="31">
        <v>166900</v>
      </c>
      <c r="AL27" s="31">
        <v>192078</v>
      </c>
      <c r="AM27" s="31">
        <v>214776</v>
      </c>
      <c r="AN27" s="31">
        <v>236139</v>
      </c>
      <c r="AO27" s="31">
        <v>268375</v>
      </c>
      <c r="AP27" s="31">
        <v>306142</v>
      </c>
      <c r="AQ27" s="31">
        <v>343909</v>
      </c>
      <c r="AR27" s="31">
        <v>381486</v>
      </c>
    </row>
    <row r="28" spans="1:44">
      <c r="A28" s="20">
        <v>18</v>
      </c>
      <c r="B28" s="21" t="s">
        <v>2</v>
      </c>
      <c r="C28" s="22" t="s">
        <v>43</v>
      </c>
      <c r="D28" s="23">
        <v>51224</v>
      </c>
      <c r="E28" s="24">
        <v>39894</v>
      </c>
      <c r="F28" s="25">
        <v>38894</v>
      </c>
      <c r="G28" s="25">
        <v>0</v>
      </c>
      <c r="H28" s="25">
        <v>0</v>
      </c>
      <c r="I28" s="25">
        <v>0</v>
      </c>
      <c r="J28" s="25">
        <v>0</v>
      </c>
      <c r="K28" s="25">
        <v>1000</v>
      </c>
      <c r="L28" s="25">
        <v>0</v>
      </c>
      <c r="M28" s="24">
        <v>0</v>
      </c>
      <c r="N28" s="24">
        <v>0</v>
      </c>
      <c r="O28" s="24">
        <v>0</v>
      </c>
      <c r="P28" s="24">
        <v>0</v>
      </c>
      <c r="Q28" s="24">
        <v>0</v>
      </c>
      <c r="R28" s="24">
        <v>0</v>
      </c>
      <c r="S28" s="24">
        <v>11330</v>
      </c>
      <c r="T28" s="26">
        <v>2</v>
      </c>
      <c r="U28" s="31">
        <v>2234</v>
      </c>
      <c r="V28" s="31">
        <v>3790</v>
      </c>
      <c r="W28" s="31">
        <v>3989</v>
      </c>
      <c r="X28" s="31">
        <v>3950</v>
      </c>
      <c r="Y28" s="31">
        <v>2952</v>
      </c>
      <c r="Z28" s="31">
        <v>2793</v>
      </c>
      <c r="AA28" s="31">
        <v>2553</v>
      </c>
      <c r="AB28" s="31">
        <v>2394</v>
      </c>
      <c r="AC28" s="31">
        <v>3551</v>
      </c>
      <c r="AD28" s="31">
        <v>3910</v>
      </c>
      <c r="AE28" s="31">
        <v>3910</v>
      </c>
      <c r="AF28" s="31">
        <v>3868</v>
      </c>
      <c r="AG28" s="31">
        <v>2234</v>
      </c>
      <c r="AH28" s="31">
        <v>6024</v>
      </c>
      <c r="AI28" s="31">
        <v>10013</v>
      </c>
      <c r="AJ28" s="31">
        <v>13963</v>
      </c>
      <c r="AK28" s="31">
        <v>16915</v>
      </c>
      <c r="AL28" s="31">
        <v>19708</v>
      </c>
      <c r="AM28" s="31">
        <v>22261</v>
      </c>
      <c r="AN28" s="31">
        <v>24655</v>
      </c>
      <c r="AO28" s="31">
        <v>28206</v>
      </c>
      <c r="AP28" s="31">
        <v>32116</v>
      </c>
      <c r="AQ28" s="31">
        <v>36026</v>
      </c>
      <c r="AR28" s="31">
        <v>39894</v>
      </c>
    </row>
    <row r="29" spans="1:44">
      <c r="A29" s="20">
        <v>19</v>
      </c>
      <c r="B29" s="21" t="s">
        <v>120</v>
      </c>
      <c r="C29" s="22" t="s">
        <v>44</v>
      </c>
      <c r="D29" s="23">
        <v>15818</v>
      </c>
      <c r="E29" s="24">
        <v>14618</v>
      </c>
      <c r="F29" s="25">
        <v>14518</v>
      </c>
      <c r="G29" s="25">
        <v>0</v>
      </c>
      <c r="H29" s="25">
        <v>0</v>
      </c>
      <c r="I29" s="25">
        <v>0</v>
      </c>
      <c r="J29" s="25">
        <v>0</v>
      </c>
      <c r="K29" s="25">
        <v>100</v>
      </c>
      <c r="L29" s="24">
        <v>0</v>
      </c>
      <c r="M29" s="24">
        <v>0</v>
      </c>
      <c r="N29" s="24">
        <v>0</v>
      </c>
      <c r="O29" s="24">
        <v>0</v>
      </c>
      <c r="P29" s="24">
        <v>0</v>
      </c>
      <c r="Q29" s="24">
        <v>0</v>
      </c>
      <c r="R29" s="24">
        <v>0</v>
      </c>
      <c r="S29" s="24">
        <v>1200</v>
      </c>
      <c r="T29" s="26">
        <v>2</v>
      </c>
      <c r="U29" s="31">
        <v>819</v>
      </c>
      <c r="V29" s="31">
        <v>1389</v>
      </c>
      <c r="W29" s="31">
        <v>1462</v>
      </c>
      <c r="X29" s="31">
        <v>1447</v>
      </c>
      <c r="Y29" s="31">
        <v>1082</v>
      </c>
      <c r="Z29" s="31">
        <v>1023</v>
      </c>
      <c r="AA29" s="31">
        <v>936</v>
      </c>
      <c r="AB29" s="31">
        <v>877</v>
      </c>
      <c r="AC29" s="31">
        <v>1301</v>
      </c>
      <c r="AD29" s="31">
        <v>1433</v>
      </c>
      <c r="AE29" s="31">
        <v>1433</v>
      </c>
      <c r="AF29" s="31">
        <v>1416</v>
      </c>
      <c r="AG29" s="31">
        <v>819</v>
      </c>
      <c r="AH29" s="31">
        <v>2208</v>
      </c>
      <c r="AI29" s="31">
        <v>3670</v>
      </c>
      <c r="AJ29" s="31">
        <v>5117</v>
      </c>
      <c r="AK29" s="31">
        <v>6199</v>
      </c>
      <c r="AL29" s="31">
        <v>7222</v>
      </c>
      <c r="AM29" s="31">
        <v>8158</v>
      </c>
      <c r="AN29" s="31">
        <v>9035</v>
      </c>
      <c r="AO29" s="31">
        <v>10336</v>
      </c>
      <c r="AP29" s="31">
        <v>11769</v>
      </c>
      <c r="AQ29" s="31">
        <v>13202</v>
      </c>
      <c r="AR29" s="31">
        <v>14618</v>
      </c>
    </row>
    <row r="30" spans="1:44">
      <c r="A30" s="20">
        <v>20</v>
      </c>
      <c r="B30" s="21" t="s">
        <v>151</v>
      </c>
      <c r="C30" s="22" t="s">
        <v>113</v>
      </c>
      <c r="D30" s="23">
        <v>34453</v>
      </c>
      <c r="E30" s="24">
        <v>32459</v>
      </c>
      <c r="F30" s="25">
        <v>32099</v>
      </c>
      <c r="G30" s="25">
        <v>0</v>
      </c>
      <c r="H30" s="25">
        <v>0</v>
      </c>
      <c r="I30" s="25">
        <v>0</v>
      </c>
      <c r="J30" s="25">
        <v>0</v>
      </c>
      <c r="K30" s="25">
        <v>360</v>
      </c>
      <c r="L30" s="24">
        <v>0</v>
      </c>
      <c r="M30" s="24">
        <v>0</v>
      </c>
      <c r="N30" s="24">
        <v>0</v>
      </c>
      <c r="O30" s="24">
        <v>0</v>
      </c>
      <c r="P30" s="24">
        <v>0</v>
      </c>
      <c r="Q30" s="24">
        <v>0</v>
      </c>
      <c r="R30" s="24">
        <v>0</v>
      </c>
      <c r="S30" s="24">
        <v>1994</v>
      </c>
      <c r="T30" s="26">
        <v>2</v>
      </c>
      <c r="U30" s="31">
        <v>1818</v>
      </c>
      <c r="V30" s="31">
        <v>3084</v>
      </c>
      <c r="W30" s="31">
        <v>3246</v>
      </c>
      <c r="X30" s="31">
        <v>3213</v>
      </c>
      <c r="Y30" s="31">
        <v>2402</v>
      </c>
      <c r="Z30" s="31">
        <v>2272</v>
      </c>
      <c r="AA30" s="31">
        <v>2077</v>
      </c>
      <c r="AB30" s="31">
        <v>1948</v>
      </c>
      <c r="AC30" s="31">
        <v>2889</v>
      </c>
      <c r="AD30" s="31">
        <v>3181</v>
      </c>
      <c r="AE30" s="31">
        <v>3181</v>
      </c>
      <c r="AF30" s="31">
        <v>3148</v>
      </c>
      <c r="AG30" s="31">
        <v>1818</v>
      </c>
      <c r="AH30" s="31">
        <v>4902</v>
      </c>
      <c r="AI30" s="31">
        <v>8148</v>
      </c>
      <c r="AJ30" s="31">
        <v>11361</v>
      </c>
      <c r="AK30" s="31">
        <v>13763</v>
      </c>
      <c r="AL30" s="31">
        <v>16035</v>
      </c>
      <c r="AM30" s="31">
        <v>18112</v>
      </c>
      <c r="AN30" s="31">
        <v>20060</v>
      </c>
      <c r="AO30" s="31">
        <v>22949</v>
      </c>
      <c r="AP30" s="31">
        <v>26130</v>
      </c>
      <c r="AQ30" s="31">
        <v>29311</v>
      </c>
      <c r="AR30" s="31">
        <v>32459</v>
      </c>
    </row>
    <row r="31" spans="1:44">
      <c r="A31" s="20">
        <v>21</v>
      </c>
      <c r="B31" s="21" t="s">
        <v>130</v>
      </c>
      <c r="C31" s="22" t="s">
        <v>114</v>
      </c>
      <c r="D31" s="23">
        <v>33055</v>
      </c>
      <c r="E31" s="24">
        <v>30055</v>
      </c>
      <c r="F31" s="25">
        <v>29735</v>
      </c>
      <c r="G31" s="25">
        <v>0</v>
      </c>
      <c r="H31" s="25">
        <v>0</v>
      </c>
      <c r="I31" s="25">
        <v>0</v>
      </c>
      <c r="J31" s="25">
        <v>0</v>
      </c>
      <c r="K31" s="25">
        <v>320</v>
      </c>
      <c r="L31" s="25">
        <v>0</v>
      </c>
      <c r="M31" s="24">
        <v>0</v>
      </c>
      <c r="N31" s="24">
        <v>0</v>
      </c>
      <c r="O31" s="24">
        <v>0</v>
      </c>
      <c r="P31" s="24">
        <v>0</v>
      </c>
      <c r="Q31" s="24">
        <v>0</v>
      </c>
      <c r="R31" s="24">
        <v>0</v>
      </c>
      <c r="S31" s="24">
        <v>3000</v>
      </c>
      <c r="T31" s="26">
        <v>2</v>
      </c>
      <c r="U31" s="31">
        <v>1683</v>
      </c>
      <c r="V31" s="31">
        <v>2855</v>
      </c>
      <c r="W31" s="31">
        <v>3006</v>
      </c>
      <c r="X31" s="31">
        <v>2975</v>
      </c>
      <c r="Y31" s="31">
        <v>2224</v>
      </c>
      <c r="Z31" s="31">
        <v>2104</v>
      </c>
      <c r="AA31" s="31">
        <v>1924</v>
      </c>
      <c r="AB31" s="31">
        <v>1803</v>
      </c>
      <c r="AC31" s="31">
        <v>2675</v>
      </c>
      <c r="AD31" s="31">
        <v>2945</v>
      </c>
      <c r="AE31" s="31">
        <v>2945</v>
      </c>
      <c r="AF31" s="31">
        <v>2916</v>
      </c>
      <c r="AG31" s="31">
        <v>1683</v>
      </c>
      <c r="AH31" s="31">
        <v>4538</v>
      </c>
      <c r="AI31" s="31">
        <v>7544</v>
      </c>
      <c r="AJ31" s="31">
        <v>10519</v>
      </c>
      <c r="AK31" s="31">
        <v>12743</v>
      </c>
      <c r="AL31" s="31">
        <v>14847</v>
      </c>
      <c r="AM31" s="31">
        <v>16771</v>
      </c>
      <c r="AN31" s="31">
        <v>18574</v>
      </c>
      <c r="AO31" s="31">
        <v>21249</v>
      </c>
      <c r="AP31" s="31">
        <v>24194</v>
      </c>
      <c r="AQ31" s="31">
        <v>27139</v>
      </c>
      <c r="AR31" s="31">
        <v>30055</v>
      </c>
    </row>
    <row r="32" spans="1:44">
      <c r="A32" s="20">
        <v>22</v>
      </c>
      <c r="B32" s="21" t="s">
        <v>118</v>
      </c>
      <c r="C32" s="22" t="s">
        <v>131</v>
      </c>
      <c r="D32" s="23">
        <v>8766</v>
      </c>
      <c r="E32" s="24">
        <v>8766</v>
      </c>
      <c r="F32" s="25">
        <v>8520</v>
      </c>
      <c r="G32" s="25">
        <v>0</v>
      </c>
      <c r="H32" s="25">
        <v>0</v>
      </c>
      <c r="I32" s="25">
        <v>0</v>
      </c>
      <c r="J32" s="25">
        <v>0</v>
      </c>
      <c r="K32" s="25">
        <v>246</v>
      </c>
      <c r="L32" s="25">
        <v>0</v>
      </c>
      <c r="M32" s="24">
        <v>0</v>
      </c>
      <c r="N32" s="24">
        <v>0</v>
      </c>
      <c r="O32" s="24">
        <v>0</v>
      </c>
      <c r="P32" s="24">
        <v>0</v>
      </c>
      <c r="Q32" s="24">
        <v>0</v>
      </c>
      <c r="R32" s="24">
        <v>0</v>
      </c>
      <c r="S32" s="24">
        <v>0</v>
      </c>
      <c r="T32" s="26">
        <v>2</v>
      </c>
      <c r="U32" s="31">
        <v>491</v>
      </c>
      <c r="V32" s="31">
        <v>833</v>
      </c>
      <c r="W32" s="31">
        <v>877</v>
      </c>
      <c r="X32" s="31">
        <v>868</v>
      </c>
      <c r="Y32" s="31">
        <v>649</v>
      </c>
      <c r="Z32" s="31">
        <v>614</v>
      </c>
      <c r="AA32" s="31">
        <v>561</v>
      </c>
      <c r="AB32" s="31">
        <v>526</v>
      </c>
      <c r="AC32" s="31">
        <v>780</v>
      </c>
      <c r="AD32" s="31">
        <v>859</v>
      </c>
      <c r="AE32" s="31">
        <v>859</v>
      </c>
      <c r="AF32" s="31">
        <v>849</v>
      </c>
      <c r="AG32" s="31">
        <v>491</v>
      </c>
      <c r="AH32" s="31">
        <v>1324</v>
      </c>
      <c r="AI32" s="31">
        <v>2201</v>
      </c>
      <c r="AJ32" s="31">
        <v>3069</v>
      </c>
      <c r="AK32" s="31">
        <v>3718</v>
      </c>
      <c r="AL32" s="31">
        <v>4332</v>
      </c>
      <c r="AM32" s="31">
        <v>4893</v>
      </c>
      <c r="AN32" s="31">
        <v>5419</v>
      </c>
      <c r="AO32" s="31">
        <v>6199</v>
      </c>
      <c r="AP32" s="31">
        <v>7058</v>
      </c>
      <c r="AQ32" s="31">
        <v>7917</v>
      </c>
      <c r="AR32" s="31">
        <v>8766</v>
      </c>
    </row>
    <row r="33" spans="1:44" ht="15.75">
      <c r="A33" s="5" t="s">
        <v>40</v>
      </c>
      <c r="B33" s="6" t="s">
        <v>117</v>
      </c>
      <c r="C33" s="7"/>
      <c r="D33" s="9">
        <v>856668</v>
      </c>
      <c r="E33" s="9">
        <v>0</v>
      </c>
      <c r="F33" s="9">
        <v>156369</v>
      </c>
      <c r="G33" s="9">
        <v>35962</v>
      </c>
      <c r="H33" s="9">
        <v>140778</v>
      </c>
      <c r="I33" s="9">
        <v>33000</v>
      </c>
      <c r="J33" s="9">
        <v>8000</v>
      </c>
      <c r="K33" s="9">
        <v>0</v>
      </c>
      <c r="L33" s="9">
        <v>5600</v>
      </c>
      <c r="M33" s="9">
        <v>0</v>
      </c>
      <c r="N33" s="9">
        <v>16675</v>
      </c>
      <c r="O33" s="9">
        <v>0</v>
      </c>
      <c r="P33" s="9">
        <v>39465</v>
      </c>
      <c r="Q33" s="9">
        <v>0</v>
      </c>
      <c r="R33" s="9">
        <v>50180</v>
      </c>
      <c r="S33" s="9">
        <v>370639</v>
      </c>
      <c r="T33" s="8"/>
      <c r="U33" s="51">
        <v>0</v>
      </c>
      <c r="V33" s="51">
        <v>0</v>
      </c>
      <c r="W33" s="51">
        <v>0</v>
      </c>
      <c r="X33" s="51">
        <v>0</v>
      </c>
      <c r="Y33" s="51">
        <v>0</v>
      </c>
      <c r="Z33" s="51">
        <v>0</v>
      </c>
      <c r="AA33" s="51">
        <v>0</v>
      </c>
      <c r="AB33" s="51">
        <v>0</v>
      </c>
      <c r="AC33" s="51">
        <v>0</v>
      </c>
      <c r="AD33" s="51">
        <v>0</v>
      </c>
      <c r="AE33" s="51">
        <v>0</v>
      </c>
      <c r="AF33" s="51">
        <v>0</v>
      </c>
      <c r="AG33" s="51">
        <v>0</v>
      </c>
      <c r="AH33" s="51">
        <v>0</v>
      </c>
      <c r="AI33" s="51">
        <v>0</v>
      </c>
      <c r="AJ33" s="51">
        <v>0</v>
      </c>
      <c r="AK33" s="51">
        <v>0</v>
      </c>
      <c r="AL33" s="51">
        <v>0</v>
      </c>
      <c r="AM33" s="51">
        <v>0</v>
      </c>
      <c r="AN33" s="51">
        <v>0</v>
      </c>
      <c r="AO33" s="51">
        <v>0</v>
      </c>
      <c r="AP33" s="51">
        <v>0</v>
      </c>
      <c r="AQ33" s="51">
        <v>0</v>
      </c>
      <c r="AR33" s="51">
        <v>0</v>
      </c>
    </row>
    <row r="34" spans="1:44">
      <c r="A34" s="20">
        <v>23</v>
      </c>
      <c r="B34" s="21" t="s">
        <v>50</v>
      </c>
      <c r="C34" s="22" t="s">
        <v>51</v>
      </c>
      <c r="D34" s="23">
        <v>0</v>
      </c>
      <c r="E34" s="24">
        <v>0</v>
      </c>
      <c r="F34" s="24">
        <v>0</v>
      </c>
      <c r="G34" s="24">
        <v>0</v>
      </c>
      <c r="H34" s="24">
        <v>0</v>
      </c>
      <c r="I34" s="24">
        <v>0</v>
      </c>
      <c r="J34" s="24">
        <v>0</v>
      </c>
      <c r="K34" s="24">
        <v>0</v>
      </c>
      <c r="L34" s="24">
        <v>0</v>
      </c>
      <c r="M34" s="24">
        <v>0</v>
      </c>
      <c r="N34" s="24">
        <v>0</v>
      </c>
      <c r="O34" s="24">
        <v>0</v>
      </c>
      <c r="P34" s="24">
        <v>0</v>
      </c>
      <c r="Q34" s="24">
        <v>0</v>
      </c>
      <c r="R34" s="24">
        <v>0</v>
      </c>
      <c r="S34" s="24">
        <v>0</v>
      </c>
      <c r="T34" s="26">
        <v>2</v>
      </c>
      <c r="U34" s="31">
        <v>0</v>
      </c>
      <c r="V34" s="31">
        <v>0</v>
      </c>
      <c r="W34" s="31">
        <v>0</v>
      </c>
      <c r="X34" s="31">
        <v>0</v>
      </c>
      <c r="Y34" s="31">
        <v>0</v>
      </c>
      <c r="Z34" s="31">
        <v>0</v>
      </c>
      <c r="AA34" s="31">
        <v>0</v>
      </c>
      <c r="AB34" s="31">
        <v>0</v>
      </c>
      <c r="AC34" s="31">
        <v>0</v>
      </c>
      <c r="AD34" s="31">
        <v>0</v>
      </c>
      <c r="AE34" s="31">
        <v>0</v>
      </c>
      <c r="AF34" s="31">
        <v>0</v>
      </c>
      <c r="AG34" s="31">
        <v>0</v>
      </c>
      <c r="AH34" s="31">
        <v>0</v>
      </c>
      <c r="AI34" s="31">
        <v>0</v>
      </c>
      <c r="AJ34" s="31">
        <v>0</v>
      </c>
      <c r="AK34" s="31">
        <v>0</v>
      </c>
      <c r="AL34" s="31">
        <v>0</v>
      </c>
      <c r="AM34" s="31">
        <v>0</v>
      </c>
      <c r="AN34" s="31">
        <v>0</v>
      </c>
      <c r="AO34" s="31">
        <v>0</v>
      </c>
      <c r="AP34" s="31">
        <v>0</v>
      </c>
      <c r="AQ34" s="31">
        <v>0</v>
      </c>
      <c r="AR34" s="31">
        <v>0</v>
      </c>
    </row>
    <row r="35" spans="1:44">
      <c r="A35" s="20">
        <v>24</v>
      </c>
      <c r="B35" s="21" t="s">
        <v>52</v>
      </c>
      <c r="C35" s="22" t="s">
        <v>53</v>
      </c>
      <c r="D35" s="23">
        <v>52000</v>
      </c>
      <c r="E35" s="24">
        <v>0</v>
      </c>
      <c r="F35" s="24">
        <v>42000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>
        <v>10000</v>
      </c>
      <c r="O35" s="24">
        <v>0</v>
      </c>
      <c r="P35" s="24">
        <v>0</v>
      </c>
      <c r="Q35" s="24">
        <v>0</v>
      </c>
      <c r="R35" s="24">
        <v>0</v>
      </c>
      <c r="S35" s="24">
        <v>0</v>
      </c>
      <c r="T35" s="26">
        <v>2</v>
      </c>
      <c r="U35" s="31">
        <v>0</v>
      </c>
      <c r="V35" s="31">
        <v>0</v>
      </c>
      <c r="W35" s="31">
        <v>0</v>
      </c>
      <c r="X35" s="31">
        <v>0</v>
      </c>
      <c r="Y35" s="31">
        <v>0</v>
      </c>
      <c r="Z35" s="31">
        <v>0</v>
      </c>
      <c r="AA35" s="31">
        <v>0</v>
      </c>
      <c r="AB35" s="31">
        <v>0</v>
      </c>
      <c r="AC35" s="31">
        <v>0</v>
      </c>
      <c r="AD35" s="31">
        <v>0</v>
      </c>
      <c r="AE35" s="31">
        <v>0</v>
      </c>
      <c r="AF35" s="31">
        <v>0</v>
      </c>
      <c r="AG35" s="31">
        <v>0</v>
      </c>
      <c r="AH35" s="31">
        <v>0</v>
      </c>
      <c r="AI35" s="31">
        <v>0</v>
      </c>
      <c r="AJ35" s="31">
        <v>0</v>
      </c>
      <c r="AK35" s="31">
        <v>0</v>
      </c>
      <c r="AL35" s="31">
        <v>0</v>
      </c>
      <c r="AM35" s="31">
        <v>0</v>
      </c>
      <c r="AN35" s="31">
        <v>0</v>
      </c>
      <c r="AO35" s="31">
        <v>0</v>
      </c>
      <c r="AP35" s="31">
        <v>0</v>
      </c>
      <c r="AQ35" s="31">
        <v>0</v>
      </c>
      <c r="AR35" s="31">
        <v>0</v>
      </c>
    </row>
    <row r="36" spans="1:44">
      <c r="A36" s="20">
        <v>25</v>
      </c>
      <c r="B36" s="21" t="s">
        <v>55</v>
      </c>
      <c r="C36" s="22" t="s">
        <v>56</v>
      </c>
      <c r="D36" s="23">
        <v>122730</v>
      </c>
      <c r="E36" s="24">
        <v>0</v>
      </c>
      <c r="F36" s="24">
        <v>50955</v>
      </c>
      <c r="G36" s="24">
        <v>20930</v>
      </c>
      <c r="H36" s="24">
        <v>0</v>
      </c>
      <c r="I36" s="24">
        <v>0</v>
      </c>
      <c r="J36" s="24">
        <v>0</v>
      </c>
      <c r="K36" s="24">
        <v>0</v>
      </c>
      <c r="L36" s="24">
        <v>0</v>
      </c>
      <c r="M36" s="24">
        <v>0</v>
      </c>
      <c r="N36" s="69">
        <v>665</v>
      </c>
      <c r="O36" s="24">
        <v>0</v>
      </c>
      <c r="P36" s="24">
        <v>0</v>
      </c>
      <c r="Q36" s="24">
        <v>0</v>
      </c>
      <c r="R36" s="24">
        <v>50180</v>
      </c>
      <c r="S36" s="24">
        <v>0</v>
      </c>
      <c r="T36" s="26">
        <v>3</v>
      </c>
      <c r="U36" s="31">
        <v>0</v>
      </c>
      <c r="V36" s="31">
        <v>0</v>
      </c>
      <c r="W36" s="31">
        <v>0</v>
      </c>
      <c r="X36" s="31">
        <v>0</v>
      </c>
      <c r="Y36" s="31">
        <v>0</v>
      </c>
      <c r="Z36" s="31">
        <v>0</v>
      </c>
      <c r="AA36" s="31">
        <v>0</v>
      </c>
      <c r="AB36" s="31">
        <v>0</v>
      </c>
      <c r="AC36" s="31">
        <v>0</v>
      </c>
      <c r="AD36" s="31">
        <v>0</v>
      </c>
      <c r="AE36" s="31">
        <v>0</v>
      </c>
      <c r="AF36" s="31">
        <v>0</v>
      </c>
      <c r="AG36" s="31">
        <v>0</v>
      </c>
      <c r="AH36" s="31">
        <v>0</v>
      </c>
      <c r="AI36" s="31">
        <v>0</v>
      </c>
      <c r="AJ36" s="31">
        <v>0</v>
      </c>
      <c r="AK36" s="31">
        <v>0</v>
      </c>
      <c r="AL36" s="31">
        <v>0</v>
      </c>
      <c r="AM36" s="31">
        <v>0</v>
      </c>
      <c r="AN36" s="31">
        <v>0</v>
      </c>
      <c r="AO36" s="31">
        <v>0</v>
      </c>
      <c r="AP36" s="31">
        <v>0</v>
      </c>
      <c r="AQ36" s="31">
        <v>0</v>
      </c>
      <c r="AR36" s="31">
        <v>0</v>
      </c>
    </row>
    <row r="37" spans="1:44">
      <c r="A37" s="20">
        <v>26</v>
      </c>
      <c r="B37" s="21" t="s">
        <v>57</v>
      </c>
      <c r="C37" s="22" t="s">
        <v>58</v>
      </c>
      <c r="D37" s="23">
        <v>43130</v>
      </c>
      <c r="E37" s="24">
        <v>0</v>
      </c>
      <c r="F37" s="24">
        <v>30400</v>
      </c>
      <c r="G37" s="24">
        <v>5270</v>
      </c>
      <c r="H37" s="24">
        <v>0</v>
      </c>
      <c r="I37" s="24">
        <v>0</v>
      </c>
      <c r="J37" s="24">
        <v>0</v>
      </c>
      <c r="K37" s="24">
        <v>0</v>
      </c>
      <c r="L37" s="24">
        <v>5600</v>
      </c>
      <c r="M37" s="24">
        <v>0</v>
      </c>
      <c r="N37" s="24">
        <v>10</v>
      </c>
      <c r="O37" s="24">
        <v>0</v>
      </c>
      <c r="P37" s="24">
        <v>0</v>
      </c>
      <c r="Q37" s="24">
        <v>0</v>
      </c>
      <c r="R37" s="24">
        <v>0</v>
      </c>
      <c r="S37" s="24">
        <v>1850</v>
      </c>
      <c r="T37" s="26">
        <v>3</v>
      </c>
      <c r="U37" s="31">
        <v>0</v>
      </c>
      <c r="V37" s="31">
        <v>0</v>
      </c>
      <c r="W37" s="31">
        <v>0</v>
      </c>
      <c r="X37" s="31">
        <v>0</v>
      </c>
      <c r="Y37" s="31">
        <v>0</v>
      </c>
      <c r="Z37" s="31">
        <v>0</v>
      </c>
      <c r="AA37" s="31">
        <v>0</v>
      </c>
      <c r="AB37" s="31">
        <v>0</v>
      </c>
      <c r="AC37" s="31">
        <v>0</v>
      </c>
      <c r="AD37" s="31">
        <v>0</v>
      </c>
      <c r="AE37" s="31">
        <v>0</v>
      </c>
      <c r="AF37" s="31">
        <v>0</v>
      </c>
      <c r="AG37" s="31">
        <v>0</v>
      </c>
      <c r="AH37" s="31">
        <v>0</v>
      </c>
      <c r="AI37" s="31">
        <v>0</v>
      </c>
      <c r="AJ37" s="31">
        <v>0</v>
      </c>
      <c r="AK37" s="31">
        <v>0</v>
      </c>
      <c r="AL37" s="31">
        <v>0</v>
      </c>
      <c r="AM37" s="31">
        <v>0</v>
      </c>
      <c r="AN37" s="31">
        <v>0</v>
      </c>
      <c r="AO37" s="31">
        <v>0</v>
      </c>
      <c r="AP37" s="31">
        <v>0</v>
      </c>
      <c r="AQ37" s="31">
        <v>0</v>
      </c>
      <c r="AR37" s="31">
        <v>0</v>
      </c>
    </row>
    <row r="38" spans="1:44">
      <c r="A38" s="66">
        <v>27</v>
      </c>
      <c r="B38" s="21" t="s">
        <v>132</v>
      </c>
      <c r="C38" s="67" t="s">
        <v>75</v>
      </c>
      <c r="D38" s="68">
        <v>164978</v>
      </c>
      <c r="E38" s="69">
        <v>0</v>
      </c>
      <c r="F38" s="69">
        <v>0</v>
      </c>
      <c r="G38" s="69">
        <v>0</v>
      </c>
      <c r="H38" s="69">
        <v>140778</v>
      </c>
      <c r="I38" s="69">
        <v>16200</v>
      </c>
      <c r="J38" s="69">
        <v>8000</v>
      </c>
      <c r="K38" s="69">
        <v>0</v>
      </c>
      <c r="L38" s="69">
        <v>0</v>
      </c>
      <c r="M38" s="69">
        <v>0</v>
      </c>
      <c r="N38" s="69">
        <v>0</v>
      </c>
      <c r="O38" s="69">
        <v>0</v>
      </c>
      <c r="P38" s="69">
        <v>0</v>
      </c>
      <c r="Q38" s="69">
        <v>0</v>
      </c>
      <c r="R38" s="69">
        <v>0</v>
      </c>
      <c r="S38" s="69">
        <v>0</v>
      </c>
      <c r="T38" s="70">
        <v>2</v>
      </c>
      <c r="U38" s="31">
        <v>0</v>
      </c>
      <c r="V38" s="31">
        <v>0</v>
      </c>
      <c r="W38" s="31">
        <v>0</v>
      </c>
      <c r="X38" s="31">
        <v>0</v>
      </c>
      <c r="Y38" s="31">
        <v>0</v>
      </c>
      <c r="Z38" s="31">
        <v>0</v>
      </c>
      <c r="AA38" s="31">
        <v>0</v>
      </c>
      <c r="AB38" s="31">
        <v>0</v>
      </c>
      <c r="AC38" s="31">
        <v>0</v>
      </c>
      <c r="AD38" s="31">
        <v>0</v>
      </c>
      <c r="AE38" s="31">
        <v>0</v>
      </c>
      <c r="AF38" s="31">
        <v>0</v>
      </c>
      <c r="AG38" s="31">
        <v>0</v>
      </c>
      <c r="AH38" s="31">
        <v>0</v>
      </c>
      <c r="AI38" s="31">
        <v>0</v>
      </c>
      <c r="AJ38" s="31">
        <v>0</v>
      </c>
      <c r="AK38" s="31">
        <v>0</v>
      </c>
      <c r="AL38" s="31">
        <v>0</v>
      </c>
      <c r="AM38" s="31">
        <v>0</v>
      </c>
      <c r="AN38" s="31">
        <v>0</v>
      </c>
      <c r="AO38" s="31">
        <v>0</v>
      </c>
      <c r="AP38" s="31">
        <v>0</v>
      </c>
      <c r="AQ38" s="31">
        <v>0</v>
      </c>
      <c r="AR38" s="31">
        <v>0</v>
      </c>
    </row>
    <row r="39" spans="1:44">
      <c r="A39" s="20">
        <v>28</v>
      </c>
      <c r="B39" s="21" t="s">
        <v>134</v>
      </c>
      <c r="C39" s="22" t="s">
        <v>77</v>
      </c>
      <c r="D39" s="23">
        <v>9000</v>
      </c>
      <c r="E39" s="24">
        <v>0</v>
      </c>
      <c r="F39" s="24">
        <v>0</v>
      </c>
      <c r="G39" s="24">
        <v>0</v>
      </c>
      <c r="H39" s="24">
        <v>0</v>
      </c>
      <c r="I39" s="24">
        <v>9000</v>
      </c>
      <c r="J39" s="24">
        <v>0</v>
      </c>
      <c r="K39" s="24">
        <v>0</v>
      </c>
      <c r="L39" s="24">
        <v>0</v>
      </c>
      <c r="M39" s="24">
        <v>0</v>
      </c>
      <c r="N39" s="24">
        <v>0</v>
      </c>
      <c r="O39" s="24">
        <v>0</v>
      </c>
      <c r="P39" s="24">
        <v>0</v>
      </c>
      <c r="Q39" s="24">
        <v>0</v>
      </c>
      <c r="R39" s="24">
        <v>0</v>
      </c>
      <c r="S39" s="24">
        <v>0</v>
      </c>
      <c r="T39" s="26">
        <v>2</v>
      </c>
      <c r="U39" s="31">
        <v>0</v>
      </c>
      <c r="V39" s="31">
        <v>0</v>
      </c>
      <c r="W39" s="31">
        <v>0</v>
      </c>
      <c r="X39" s="31">
        <v>0</v>
      </c>
      <c r="Y39" s="31">
        <v>0</v>
      </c>
      <c r="Z39" s="31">
        <v>0</v>
      </c>
      <c r="AA39" s="31">
        <v>0</v>
      </c>
      <c r="AB39" s="31">
        <v>0</v>
      </c>
      <c r="AC39" s="31">
        <v>0</v>
      </c>
      <c r="AD39" s="31">
        <v>0</v>
      </c>
      <c r="AE39" s="31">
        <v>0</v>
      </c>
      <c r="AF39" s="31">
        <v>0</v>
      </c>
      <c r="AG39" s="31">
        <v>0</v>
      </c>
      <c r="AH39" s="31">
        <v>0</v>
      </c>
      <c r="AI39" s="31">
        <v>0</v>
      </c>
      <c r="AJ39" s="31">
        <v>0</v>
      </c>
      <c r="AK39" s="31">
        <v>0</v>
      </c>
      <c r="AL39" s="31">
        <v>0</v>
      </c>
      <c r="AM39" s="31">
        <v>0</v>
      </c>
      <c r="AN39" s="31">
        <v>0</v>
      </c>
      <c r="AO39" s="31">
        <v>0</v>
      </c>
      <c r="AP39" s="31">
        <v>0</v>
      </c>
      <c r="AQ39" s="31">
        <v>0</v>
      </c>
      <c r="AR39" s="31">
        <v>0</v>
      </c>
    </row>
    <row r="40" spans="1:44">
      <c r="A40" s="20">
        <v>29</v>
      </c>
      <c r="B40" s="21" t="s">
        <v>135</v>
      </c>
      <c r="C40" s="22" t="s">
        <v>78</v>
      </c>
      <c r="D40" s="23">
        <v>13800</v>
      </c>
      <c r="E40" s="24">
        <v>0</v>
      </c>
      <c r="F40" s="24">
        <v>0</v>
      </c>
      <c r="G40" s="24">
        <v>0</v>
      </c>
      <c r="H40" s="24">
        <v>0</v>
      </c>
      <c r="I40" s="24">
        <v>7800</v>
      </c>
      <c r="J40" s="24">
        <v>0</v>
      </c>
      <c r="K40" s="24">
        <v>0</v>
      </c>
      <c r="L40" s="24">
        <v>0</v>
      </c>
      <c r="M40" s="24">
        <v>0</v>
      </c>
      <c r="N40" s="24">
        <v>6000</v>
      </c>
      <c r="O40" s="24">
        <v>0</v>
      </c>
      <c r="P40" s="24">
        <v>0</v>
      </c>
      <c r="Q40" s="24">
        <v>0</v>
      </c>
      <c r="R40" s="24">
        <v>0</v>
      </c>
      <c r="S40" s="24">
        <v>0</v>
      </c>
      <c r="T40" s="26">
        <v>1</v>
      </c>
      <c r="U40" s="31">
        <v>0</v>
      </c>
      <c r="V40" s="31">
        <v>0</v>
      </c>
      <c r="W40" s="31">
        <v>0</v>
      </c>
      <c r="X40" s="31">
        <v>0</v>
      </c>
      <c r="Y40" s="31">
        <v>0</v>
      </c>
      <c r="Z40" s="31">
        <v>0</v>
      </c>
      <c r="AA40" s="31">
        <v>0</v>
      </c>
      <c r="AB40" s="31">
        <v>0</v>
      </c>
      <c r="AC40" s="31">
        <v>0</v>
      </c>
      <c r="AD40" s="31">
        <v>0</v>
      </c>
      <c r="AE40" s="31">
        <v>0</v>
      </c>
      <c r="AF40" s="31">
        <v>0</v>
      </c>
      <c r="AG40" s="31">
        <v>0</v>
      </c>
      <c r="AH40" s="31">
        <v>0</v>
      </c>
      <c r="AI40" s="31">
        <v>0</v>
      </c>
      <c r="AJ40" s="31">
        <v>0</v>
      </c>
      <c r="AK40" s="31">
        <v>0</v>
      </c>
      <c r="AL40" s="31">
        <v>0</v>
      </c>
      <c r="AM40" s="31">
        <v>0</v>
      </c>
      <c r="AN40" s="31">
        <v>0</v>
      </c>
      <c r="AO40" s="31">
        <v>0</v>
      </c>
      <c r="AP40" s="31">
        <v>0</v>
      </c>
      <c r="AQ40" s="31">
        <v>0</v>
      </c>
      <c r="AR40" s="31">
        <v>0</v>
      </c>
    </row>
    <row r="41" spans="1:44">
      <c r="A41" s="66">
        <v>30</v>
      </c>
      <c r="B41" s="21" t="s">
        <v>59</v>
      </c>
      <c r="C41" s="67" t="s">
        <v>60</v>
      </c>
      <c r="D41" s="68">
        <v>235164</v>
      </c>
      <c r="E41" s="69">
        <v>0</v>
      </c>
      <c r="F41" s="69">
        <v>0</v>
      </c>
      <c r="G41" s="69">
        <v>0</v>
      </c>
      <c r="H41" s="69">
        <v>0</v>
      </c>
      <c r="I41" s="69">
        <v>0</v>
      </c>
      <c r="J41" s="69">
        <v>0</v>
      </c>
      <c r="K41" s="69">
        <v>0</v>
      </c>
      <c r="L41" s="69">
        <v>0</v>
      </c>
      <c r="M41" s="69">
        <v>0</v>
      </c>
      <c r="N41" s="69">
        <v>0</v>
      </c>
      <c r="O41" s="69">
        <v>0</v>
      </c>
      <c r="P41" s="69">
        <v>0</v>
      </c>
      <c r="Q41" s="69">
        <v>0</v>
      </c>
      <c r="R41" s="69">
        <v>0</v>
      </c>
      <c r="S41" s="69">
        <v>235164</v>
      </c>
      <c r="T41" s="70">
        <v>3</v>
      </c>
      <c r="U41" s="31">
        <v>0</v>
      </c>
      <c r="V41" s="31">
        <v>0</v>
      </c>
      <c r="W41" s="31">
        <v>0</v>
      </c>
      <c r="X41" s="31">
        <v>0</v>
      </c>
      <c r="Y41" s="31">
        <v>0</v>
      </c>
      <c r="Z41" s="31">
        <v>0</v>
      </c>
      <c r="AA41" s="31">
        <v>0</v>
      </c>
      <c r="AB41" s="31">
        <v>0</v>
      </c>
      <c r="AC41" s="31">
        <v>0</v>
      </c>
      <c r="AD41" s="31">
        <v>0</v>
      </c>
      <c r="AE41" s="31">
        <v>0</v>
      </c>
      <c r="AF41" s="31">
        <v>0</v>
      </c>
      <c r="AG41" s="31">
        <v>0</v>
      </c>
      <c r="AH41" s="31">
        <v>0</v>
      </c>
      <c r="AI41" s="31">
        <v>0</v>
      </c>
      <c r="AJ41" s="31">
        <v>0</v>
      </c>
      <c r="AK41" s="31">
        <v>0</v>
      </c>
      <c r="AL41" s="31">
        <v>0</v>
      </c>
      <c r="AM41" s="31">
        <v>0</v>
      </c>
      <c r="AN41" s="31">
        <v>0</v>
      </c>
      <c r="AO41" s="31">
        <v>0</v>
      </c>
      <c r="AP41" s="31">
        <v>0</v>
      </c>
      <c r="AQ41" s="31">
        <v>0</v>
      </c>
      <c r="AR41" s="31">
        <v>0</v>
      </c>
    </row>
    <row r="42" spans="1:44">
      <c r="A42" s="66">
        <v>31</v>
      </c>
      <c r="B42" s="21" t="s">
        <v>62</v>
      </c>
      <c r="C42" s="67" t="s">
        <v>63</v>
      </c>
      <c r="D42" s="68">
        <v>49000</v>
      </c>
      <c r="E42" s="69">
        <v>0</v>
      </c>
      <c r="F42" s="69">
        <v>0</v>
      </c>
      <c r="G42" s="69">
        <v>0</v>
      </c>
      <c r="H42" s="69">
        <v>0</v>
      </c>
      <c r="I42" s="69">
        <v>0</v>
      </c>
      <c r="J42" s="69">
        <v>0</v>
      </c>
      <c r="K42" s="69">
        <v>0</v>
      </c>
      <c r="L42" s="69">
        <v>0</v>
      </c>
      <c r="M42" s="69">
        <v>0</v>
      </c>
      <c r="N42" s="69">
        <v>0</v>
      </c>
      <c r="O42" s="69">
        <v>0</v>
      </c>
      <c r="P42" s="69">
        <v>0</v>
      </c>
      <c r="Q42" s="69">
        <v>0</v>
      </c>
      <c r="R42" s="69">
        <v>0</v>
      </c>
      <c r="S42" s="69">
        <v>49000</v>
      </c>
      <c r="T42" s="70">
        <v>3</v>
      </c>
      <c r="U42" s="31">
        <v>0</v>
      </c>
      <c r="V42" s="31">
        <v>0</v>
      </c>
      <c r="W42" s="31">
        <v>0</v>
      </c>
      <c r="X42" s="31">
        <v>0</v>
      </c>
      <c r="Y42" s="31">
        <v>0</v>
      </c>
      <c r="Z42" s="31">
        <v>0</v>
      </c>
      <c r="AA42" s="31">
        <v>0</v>
      </c>
      <c r="AB42" s="31">
        <v>0</v>
      </c>
      <c r="AC42" s="31">
        <v>0</v>
      </c>
      <c r="AD42" s="31">
        <v>0</v>
      </c>
      <c r="AE42" s="31">
        <v>0</v>
      </c>
      <c r="AF42" s="31">
        <v>0</v>
      </c>
      <c r="AG42" s="31">
        <v>0</v>
      </c>
      <c r="AH42" s="31">
        <v>0</v>
      </c>
      <c r="AI42" s="31">
        <v>0</v>
      </c>
      <c r="AJ42" s="31">
        <v>0</v>
      </c>
      <c r="AK42" s="31">
        <v>0</v>
      </c>
      <c r="AL42" s="31">
        <v>0</v>
      </c>
      <c r="AM42" s="31">
        <v>0</v>
      </c>
      <c r="AN42" s="31">
        <v>0</v>
      </c>
      <c r="AO42" s="31">
        <v>0</v>
      </c>
      <c r="AP42" s="31">
        <v>0</v>
      </c>
      <c r="AQ42" s="31">
        <v>0</v>
      </c>
      <c r="AR42" s="31">
        <v>0</v>
      </c>
    </row>
    <row r="43" spans="1:44">
      <c r="A43" s="66">
        <v>32</v>
      </c>
      <c r="B43" s="21" t="s">
        <v>68</v>
      </c>
      <c r="C43" s="67" t="s">
        <v>69</v>
      </c>
      <c r="D43" s="68">
        <v>40000</v>
      </c>
      <c r="E43" s="69">
        <v>0</v>
      </c>
      <c r="F43" s="69">
        <v>0</v>
      </c>
      <c r="G43" s="69">
        <v>0</v>
      </c>
      <c r="H43" s="69">
        <v>0</v>
      </c>
      <c r="I43" s="69">
        <v>0</v>
      </c>
      <c r="J43" s="69">
        <v>0</v>
      </c>
      <c r="K43" s="69">
        <v>0</v>
      </c>
      <c r="L43" s="69">
        <v>0</v>
      </c>
      <c r="M43" s="69">
        <v>0</v>
      </c>
      <c r="N43" s="69">
        <v>0</v>
      </c>
      <c r="O43" s="69">
        <v>0</v>
      </c>
      <c r="P43" s="69">
        <v>0</v>
      </c>
      <c r="Q43" s="69">
        <v>0</v>
      </c>
      <c r="R43" s="69">
        <v>0</v>
      </c>
      <c r="S43" s="69">
        <v>40000</v>
      </c>
      <c r="T43" s="70">
        <v>3</v>
      </c>
      <c r="U43" s="31">
        <v>0</v>
      </c>
      <c r="V43" s="31">
        <v>0</v>
      </c>
      <c r="W43" s="31">
        <v>0</v>
      </c>
      <c r="X43" s="31">
        <v>0</v>
      </c>
      <c r="Y43" s="31">
        <v>0</v>
      </c>
      <c r="Z43" s="31">
        <v>0</v>
      </c>
      <c r="AA43" s="31">
        <v>0</v>
      </c>
      <c r="AB43" s="31">
        <v>0</v>
      </c>
      <c r="AC43" s="31">
        <v>0</v>
      </c>
      <c r="AD43" s="31">
        <v>0</v>
      </c>
      <c r="AE43" s="31">
        <v>0</v>
      </c>
      <c r="AF43" s="31">
        <v>0</v>
      </c>
      <c r="AG43" s="31">
        <v>0</v>
      </c>
      <c r="AH43" s="31">
        <v>0</v>
      </c>
      <c r="AI43" s="31">
        <v>0</v>
      </c>
      <c r="AJ43" s="31">
        <v>0</v>
      </c>
      <c r="AK43" s="31">
        <v>0</v>
      </c>
      <c r="AL43" s="31">
        <v>0</v>
      </c>
      <c r="AM43" s="31">
        <v>0</v>
      </c>
      <c r="AN43" s="31">
        <v>0</v>
      </c>
      <c r="AO43" s="31">
        <v>0</v>
      </c>
      <c r="AP43" s="31">
        <v>0</v>
      </c>
      <c r="AQ43" s="31">
        <v>0</v>
      </c>
      <c r="AR43" s="31">
        <v>0</v>
      </c>
    </row>
    <row r="44" spans="1:44">
      <c r="A44" s="66">
        <v>33</v>
      </c>
      <c r="B44" s="21" t="s">
        <v>71</v>
      </c>
      <c r="C44" s="67" t="s">
        <v>72</v>
      </c>
      <c r="D44" s="68">
        <v>24620</v>
      </c>
      <c r="E44" s="69">
        <v>0</v>
      </c>
      <c r="F44" s="69">
        <v>0</v>
      </c>
      <c r="G44" s="69">
        <v>0</v>
      </c>
      <c r="H44" s="69">
        <v>0</v>
      </c>
      <c r="I44" s="69">
        <v>0</v>
      </c>
      <c r="J44" s="69">
        <v>0</v>
      </c>
      <c r="K44" s="69">
        <v>0</v>
      </c>
      <c r="L44" s="69">
        <v>0</v>
      </c>
      <c r="M44" s="69">
        <v>0</v>
      </c>
      <c r="N44" s="69">
        <v>0</v>
      </c>
      <c r="O44" s="69">
        <v>0</v>
      </c>
      <c r="P44" s="69">
        <v>0</v>
      </c>
      <c r="Q44" s="69">
        <v>0</v>
      </c>
      <c r="R44" s="69">
        <v>0</v>
      </c>
      <c r="S44" s="69">
        <v>24620</v>
      </c>
      <c r="T44" s="70">
        <v>3</v>
      </c>
      <c r="U44" s="31">
        <v>0</v>
      </c>
      <c r="V44" s="31">
        <v>0</v>
      </c>
      <c r="W44" s="31">
        <v>0</v>
      </c>
      <c r="X44" s="31">
        <v>0</v>
      </c>
      <c r="Y44" s="31">
        <v>0</v>
      </c>
      <c r="Z44" s="31">
        <v>0</v>
      </c>
      <c r="AA44" s="31">
        <v>0</v>
      </c>
      <c r="AB44" s="31">
        <v>0</v>
      </c>
      <c r="AC44" s="31">
        <v>0</v>
      </c>
      <c r="AD44" s="31">
        <v>0</v>
      </c>
      <c r="AE44" s="31">
        <v>0</v>
      </c>
      <c r="AF44" s="31">
        <v>0</v>
      </c>
      <c r="AG44" s="31">
        <v>0</v>
      </c>
      <c r="AH44" s="31">
        <v>0</v>
      </c>
      <c r="AI44" s="31">
        <v>0</v>
      </c>
      <c r="AJ44" s="31">
        <v>0</v>
      </c>
      <c r="AK44" s="31">
        <v>0</v>
      </c>
      <c r="AL44" s="31">
        <v>0</v>
      </c>
      <c r="AM44" s="31">
        <v>0</v>
      </c>
      <c r="AN44" s="31">
        <v>0</v>
      </c>
      <c r="AO44" s="31">
        <v>0</v>
      </c>
      <c r="AP44" s="31">
        <v>0</v>
      </c>
      <c r="AQ44" s="31">
        <v>0</v>
      </c>
      <c r="AR44" s="31">
        <v>0</v>
      </c>
    </row>
    <row r="45" spans="1:44">
      <c r="A45" s="66">
        <v>34</v>
      </c>
      <c r="B45" s="21" t="s">
        <v>164</v>
      </c>
      <c r="C45" s="67" t="s">
        <v>169</v>
      </c>
      <c r="D45" s="68">
        <v>0</v>
      </c>
      <c r="E45" s="69">
        <v>0</v>
      </c>
      <c r="F45" s="69">
        <v>0</v>
      </c>
      <c r="G45" s="69">
        <v>0</v>
      </c>
      <c r="H45" s="69">
        <v>0</v>
      </c>
      <c r="I45" s="69">
        <v>0</v>
      </c>
      <c r="J45" s="69">
        <v>0</v>
      </c>
      <c r="K45" s="69">
        <v>0</v>
      </c>
      <c r="L45" s="69">
        <v>0</v>
      </c>
      <c r="M45" s="69">
        <v>0</v>
      </c>
      <c r="N45" s="69">
        <v>0</v>
      </c>
      <c r="O45" s="69">
        <v>0</v>
      </c>
      <c r="P45" s="69">
        <v>0</v>
      </c>
      <c r="Q45" s="69">
        <v>0</v>
      </c>
      <c r="R45" s="69">
        <v>0</v>
      </c>
      <c r="S45" s="69">
        <v>0</v>
      </c>
      <c r="T45" s="70">
        <v>3</v>
      </c>
      <c r="U45" s="31">
        <v>0</v>
      </c>
      <c r="V45" s="31">
        <v>0</v>
      </c>
      <c r="W45" s="31">
        <v>0</v>
      </c>
      <c r="X45" s="31">
        <v>0</v>
      </c>
      <c r="Y45" s="31">
        <v>0</v>
      </c>
      <c r="Z45" s="31">
        <v>0</v>
      </c>
      <c r="AA45" s="31">
        <v>0</v>
      </c>
      <c r="AB45" s="31">
        <v>0</v>
      </c>
      <c r="AC45" s="31">
        <v>0</v>
      </c>
      <c r="AD45" s="31">
        <v>0</v>
      </c>
      <c r="AE45" s="31">
        <v>0</v>
      </c>
      <c r="AF45" s="31">
        <v>0</v>
      </c>
      <c r="AG45" s="31">
        <v>0</v>
      </c>
      <c r="AH45" s="31">
        <v>0</v>
      </c>
      <c r="AI45" s="31">
        <v>0</v>
      </c>
      <c r="AJ45" s="31">
        <v>0</v>
      </c>
      <c r="AK45" s="31">
        <v>0</v>
      </c>
      <c r="AL45" s="31">
        <v>0</v>
      </c>
      <c r="AM45" s="31">
        <v>0</v>
      </c>
      <c r="AN45" s="31">
        <v>0</v>
      </c>
      <c r="AO45" s="31">
        <v>0</v>
      </c>
      <c r="AP45" s="31">
        <v>0</v>
      </c>
      <c r="AQ45" s="31">
        <v>0</v>
      </c>
      <c r="AR45" s="31">
        <v>0</v>
      </c>
    </row>
    <row r="46" spans="1:44">
      <c r="A46" s="66">
        <v>35</v>
      </c>
      <c r="B46" s="21" t="s">
        <v>45</v>
      </c>
      <c r="C46" s="67" t="s">
        <v>46</v>
      </c>
      <c r="D46" s="68">
        <v>4216</v>
      </c>
      <c r="E46" s="69">
        <v>0</v>
      </c>
      <c r="F46" s="69">
        <v>2950</v>
      </c>
      <c r="G46" s="69">
        <v>50</v>
      </c>
      <c r="H46" s="69">
        <v>0</v>
      </c>
      <c r="I46" s="69">
        <v>0</v>
      </c>
      <c r="J46" s="69">
        <v>0</v>
      </c>
      <c r="K46" s="69">
        <v>0</v>
      </c>
      <c r="L46" s="69">
        <v>0</v>
      </c>
      <c r="M46" s="69">
        <v>0</v>
      </c>
      <c r="N46" s="69">
        <v>0</v>
      </c>
      <c r="O46" s="69">
        <v>0</v>
      </c>
      <c r="P46" s="69">
        <v>676</v>
      </c>
      <c r="Q46" s="69">
        <v>0</v>
      </c>
      <c r="R46" s="69">
        <v>0</v>
      </c>
      <c r="S46" s="69">
        <v>540</v>
      </c>
      <c r="T46" s="70">
        <v>2</v>
      </c>
      <c r="U46" s="31">
        <v>0</v>
      </c>
      <c r="V46" s="31">
        <v>0</v>
      </c>
      <c r="W46" s="31">
        <v>0</v>
      </c>
      <c r="X46" s="31">
        <v>0</v>
      </c>
      <c r="Y46" s="31">
        <v>0</v>
      </c>
      <c r="Z46" s="31">
        <v>0</v>
      </c>
      <c r="AA46" s="31">
        <v>0</v>
      </c>
      <c r="AB46" s="31">
        <v>0</v>
      </c>
      <c r="AC46" s="31">
        <v>0</v>
      </c>
      <c r="AD46" s="31">
        <v>0</v>
      </c>
      <c r="AE46" s="31">
        <v>0</v>
      </c>
      <c r="AF46" s="31">
        <v>0</v>
      </c>
      <c r="AG46" s="31">
        <v>0</v>
      </c>
      <c r="AH46" s="31">
        <v>0</v>
      </c>
      <c r="AI46" s="31">
        <v>0</v>
      </c>
      <c r="AJ46" s="31">
        <v>0</v>
      </c>
      <c r="AK46" s="31">
        <v>0</v>
      </c>
      <c r="AL46" s="31">
        <v>0</v>
      </c>
      <c r="AM46" s="31">
        <v>0</v>
      </c>
      <c r="AN46" s="31">
        <v>0</v>
      </c>
      <c r="AO46" s="31">
        <v>0</v>
      </c>
      <c r="AP46" s="31">
        <v>0</v>
      </c>
      <c r="AQ46" s="31">
        <v>0</v>
      </c>
      <c r="AR46" s="31">
        <v>0</v>
      </c>
    </row>
    <row r="47" spans="1:44">
      <c r="A47" s="66">
        <v>36</v>
      </c>
      <c r="B47" s="21" t="s">
        <v>165</v>
      </c>
      <c r="C47" s="67" t="s">
        <v>170</v>
      </c>
      <c r="D47" s="68">
        <v>7766</v>
      </c>
      <c r="E47" s="69">
        <v>0</v>
      </c>
      <c r="F47" s="69">
        <v>4202</v>
      </c>
      <c r="G47" s="69">
        <v>3184</v>
      </c>
      <c r="H47" s="69">
        <v>0</v>
      </c>
      <c r="I47" s="69">
        <v>0</v>
      </c>
      <c r="J47" s="69">
        <v>0</v>
      </c>
      <c r="K47" s="69">
        <v>0</v>
      </c>
      <c r="L47" s="69">
        <v>0</v>
      </c>
      <c r="M47" s="69">
        <v>0</v>
      </c>
      <c r="N47" s="69">
        <v>0</v>
      </c>
      <c r="O47" s="69">
        <v>0</v>
      </c>
      <c r="P47" s="69">
        <v>0</v>
      </c>
      <c r="Q47" s="69">
        <v>0</v>
      </c>
      <c r="R47" s="69">
        <v>0</v>
      </c>
      <c r="S47" s="69">
        <v>380</v>
      </c>
      <c r="T47" s="26">
        <v>3</v>
      </c>
      <c r="U47" s="31">
        <v>0</v>
      </c>
      <c r="V47" s="31">
        <v>0</v>
      </c>
      <c r="W47" s="31">
        <v>0</v>
      </c>
      <c r="X47" s="31">
        <v>0</v>
      </c>
      <c r="Y47" s="31">
        <v>0</v>
      </c>
      <c r="Z47" s="31">
        <v>0</v>
      </c>
      <c r="AA47" s="31">
        <v>0</v>
      </c>
      <c r="AB47" s="31">
        <v>0</v>
      </c>
      <c r="AC47" s="31">
        <v>0</v>
      </c>
      <c r="AD47" s="31">
        <v>0</v>
      </c>
      <c r="AE47" s="31">
        <v>0</v>
      </c>
      <c r="AF47" s="31">
        <v>0</v>
      </c>
      <c r="AG47" s="31">
        <v>0</v>
      </c>
      <c r="AH47" s="31">
        <v>0</v>
      </c>
      <c r="AI47" s="31">
        <v>0</v>
      </c>
      <c r="AJ47" s="31">
        <v>0</v>
      </c>
      <c r="AK47" s="31">
        <v>0</v>
      </c>
      <c r="AL47" s="31">
        <v>0</v>
      </c>
      <c r="AM47" s="31">
        <v>0</v>
      </c>
      <c r="AN47" s="31">
        <v>0</v>
      </c>
      <c r="AO47" s="31">
        <v>0</v>
      </c>
      <c r="AP47" s="31">
        <v>0</v>
      </c>
      <c r="AQ47" s="31">
        <v>0</v>
      </c>
      <c r="AR47" s="31">
        <v>0</v>
      </c>
    </row>
    <row r="48" spans="1:44">
      <c r="A48" s="20">
        <v>37</v>
      </c>
      <c r="B48" s="21" t="s">
        <v>47</v>
      </c>
      <c r="C48" s="22" t="s">
        <v>48</v>
      </c>
      <c r="D48" s="23">
        <v>4600</v>
      </c>
      <c r="E48" s="24">
        <v>0</v>
      </c>
      <c r="F48" s="24">
        <v>4500</v>
      </c>
      <c r="G48" s="24">
        <v>0</v>
      </c>
      <c r="H48" s="24">
        <v>0</v>
      </c>
      <c r="I48" s="24">
        <v>0</v>
      </c>
      <c r="J48" s="24">
        <v>0</v>
      </c>
      <c r="K48" s="24">
        <v>0</v>
      </c>
      <c r="L48" s="24">
        <v>0</v>
      </c>
      <c r="M48" s="24">
        <v>0</v>
      </c>
      <c r="N48" s="24">
        <v>0</v>
      </c>
      <c r="O48" s="24">
        <v>0</v>
      </c>
      <c r="P48" s="24">
        <v>0</v>
      </c>
      <c r="Q48" s="24">
        <v>0</v>
      </c>
      <c r="R48" s="24">
        <v>0</v>
      </c>
      <c r="S48" s="24">
        <v>100</v>
      </c>
      <c r="T48" s="26">
        <v>3</v>
      </c>
      <c r="U48" s="31">
        <v>0</v>
      </c>
      <c r="V48" s="31">
        <v>0</v>
      </c>
      <c r="W48" s="31">
        <v>0</v>
      </c>
      <c r="X48" s="31">
        <v>0</v>
      </c>
      <c r="Y48" s="31">
        <v>0</v>
      </c>
      <c r="Z48" s="31">
        <v>0</v>
      </c>
      <c r="AA48" s="31">
        <v>0</v>
      </c>
      <c r="AB48" s="31">
        <v>0</v>
      </c>
      <c r="AC48" s="31">
        <v>0</v>
      </c>
      <c r="AD48" s="31">
        <v>0</v>
      </c>
      <c r="AE48" s="31">
        <v>0</v>
      </c>
      <c r="AF48" s="31">
        <v>0</v>
      </c>
      <c r="AG48" s="31">
        <v>0</v>
      </c>
      <c r="AH48" s="31">
        <v>0</v>
      </c>
      <c r="AI48" s="31">
        <v>0</v>
      </c>
      <c r="AJ48" s="31">
        <v>0</v>
      </c>
      <c r="AK48" s="31">
        <v>0</v>
      </c>
      <c r="AL48" s="31">
        <v>0</v>
      </c>
      <c r="AM48" s="31">
        <v>0</v>
      </c>
      <c r="AN48" s="31">
        <v>0</v>
      </c>
      <c r="AO48" s="31">
        <v>0</v>
      </c>
      <c r="AP48" s="31">
        <v>0</v>
      </c>
      <c r="AQ48" s="31">
        <v>0</v>
      </c>
      <c r="AR48" s="31">
        <v>0</v>
      </c>
    </row>
    <row r="49" spans="1:44">
      <c r="A49" s="20">
        <v>38</v>
      </c>
      <c r="B49" s="21" t="s">
        <v>153</v>
      </c>
      <c r="C49" s="22" t="s">
        <v>152</v>
      </c>
      <c r="D49" s="23">
        <v>0</v>
      </c>
      <c r="E49" s="24">
        <v>0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>
        <v>0</v>
      </c>
      <c r="O49" s="24">
        <v>0</v>
      </c>
      <c r="P49" s="24">
        <v>0</v>
      </c>
      <c r="Q49" s="24">
        <v>0</v>
      </c>
      <c r="R49" s="24">
        <v>0</v>
      </c>
      <c r="S49" s="24">
        <v>0</v>
      </c>
      <c r="T49" s="26">
        <v>2</v>
      </c>
      <c r="U49" s="31">
        <v>0</v>
      </c>
      <c r="V49" s="31">
        <v>0</v>
      </c>
      <c r="W49" s="31">
        <v>0</v>
      </c>
      <c r="X49" s="31">
        <v>0</v>
      </c>
      <c r="Y49" s="31">
        <v>0</v>
      </c>
      <c r="Z49" s="31">
        <v>0</v>
      </c>
      <c r="AA49" s="31">
        <v>0</v>
      </c>
      <c r="AB49" s="31">
        <v>0</v>
      </c>
      <c r="AC49" s="31">
        <v>0</v>
      </c>
      <c r="AD49" s="31">
        <v>0</v>
      </c>
      <c r="AE49" s="31">
        <v>0</v>
      </c>
      <c r="AF49" s="31">
        <v>0</v>
      </c>
      <c r="AG49" s="31">
        <v>0</v>
      </c>
      <c r="AH49" s="31">
        <v>0</v>
      </c>
      <c r="AI49" s="31">
        <v>0</v>
      </c>
      <c r="AJ49" s="31">
        <v>0</v>
      </c>
      <c r="AK49" s="31">
        <v>0</v>
      </c>
      <c r="AL49" s="31">
        <v>0</v>
      </c>
      <c r="AM49" s="31">
        <v>0</v>
      </c>
      <c r="AN49" s="31">
        <v>0</v>
      </c>
      <c r="AO49" s="31">
        <v>0</v>
      </c>
      <c r="AP49" s="31">
        <v>0</v>
      </c>
      <c r="AQ49" s="31">
        <v>0</v>
      </c>
      <c r="AR49" s="31">
        <v>0</v>
      </c>
    </row>
    <row r="50" spans="1:44">
      <c r="A50" s="20">
        <v>39</v>
      </c>
      <c r="B50" s="21" t="s">
        <v>89</v>
      </c>
      <c r="C50" s="22" t="s">
        <v>90</v>
      </c>
      <c r="D50" s="23">
        <v>4600</v>
      </c>
      <c r="E50" s="24">
        <v>0</v>
      </c>
      <c r="F50" s="24">
        <v>4600</v>
      </c>
      <c r="G50" s="24">
        <v>0</v>
      </c>
      <c r="H50" s="24">
        <v>0</v>
      </c>
      <c r="I50" s="24">
        <v>0</v>
      </c>
      <c r="J50" s="24">
        <v>0</v>
      </c>
      <c r="K50" s="24">
        <v>0</v>
      </c>
      <c r="L50" s="24">
        <v>0</v>
      </c>
      <c r="M50" s="24">
        <v>0</v>
      </c>
      <c r="N50" s="24">
        <v>0</v>
      </c>
      <c r="O50" s="24">
        <v>0</v>
      </c>
      <c r="P50" s="24">
        <v>0</v>
      </c>
      <c r="Q50" s="24">
        <v>0</v>
      </c>
      <c r="R50" s="24">
        <v>0</v>
      </c>
      <c r="S50" s="24">
        <v>0</v>
      </c>
      <c r="T50" s="26">
        <v>2</v>
      </c>
      <c r="U50" s="31">
        <v>0</v>
      </c>
      <c r="V50" s="31">
        <v>0</v>
      </c>
      <c r="W50" s="31">
        <v>0</v>
      </c>
      <c r="X50" s="31">
        <v>0</v>
      </c>
      <c r="Y50" s="31">
        <v>0</v>
      </c>
      <c r="Z50" s="31">
        <v>0</v>
      </c>
      <c r="AA50" s="31">
        <v>0</v>
      </c>
      <c r="AB50" s="31">
        <v>0</v>
      </c>
      <c r="AC50" s="31">
        <v>0</v>
      </c>
      <c r="AD50" s="31">
        <v>0</v>
      </c>
      <c r="AE50" s="31">
        <v>0</v>
      </c>
      <c r="AF50" s="31">
        <v>0</v>
      </c>
      <c r="AG50" s="31">
        <v>0</v>
      </c>
      <c r="AH50" s="31">
        <v>0</v>
      </c>
      <c r="AI50" s="31">
        <v>0</v>
      </c>
      <c r="AJ50" s="31">
        <v>0</v>
      </c>
      <c r="AK50" s="31">
        <v>0</v>
      </c>
      <c r="AL50" s="31">
        <v>0</v>
      </c>
      <c r="AM50" s="31">
        <v>0</v>
      </c>
      <c r="AN50" s="31">
        <v>0</v>
      </c>
      <c r="AO50" s="31">
        <v>0</v>
      </c>
      <c r="AP50" s="31">
        <v>0</v>
      </c>
      <c r="AQ50" s="31">
        <v>0</v>
      </c>
      <c r="AR50" s="31">
        <v>0</v>
      </c>
    </row>
    <row r="51" spans="1:44">
      <c r="A51" s="20">
        <v>40</v>
      </c>
      <c r="B51" s="21" t="s">
        <v>79</v>
      </c>
      <c r="C51" s="22" t="s">
        <v>80</v>
      </c>
      <c r="D51" s="23">
        <v>2500</v>
      </c>
      <c r="E51" s="24">
        <v>0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>
        <v>0</v>
      </c>
      <c r="O51" s="24">
        <v>0</v>
      </c>
      <c r="P51" s="24">
        <v>0</v>
      </c>
      <c r="Q51" s="24">
        <v>0</v>
      </c>
      <c r="R51" s="24">
        <v>0</v>
      </c>
      <c r="S51" s="24">
        <v>2500</v>
      </c>
      <c r="T51" s="26">
        <v>2</v>
      </c>
      <c r="U51" s="31">
        <v>0</v>
      </c>
      <c r="V51" s="31">
        <v>0</v>
      </c>
      <c r="W51" s="31">
        <v>0</v>
      </c>
      <c r="X51" s="31">
        <v>0</v>
      </c>
      <c r="Y51" s="31">
        <v>0</v>
      </c>
      <c r="Z51" s="31">
        <v>0</v>
      </c>
      <c r="AA51" s="31">
        <v>0</v>
      </c>
      <c r="AB51" s="31">
        <v>0</v>
      </c>
      <c r="AC51" s="31">
        <v>0</v>
      </c>
      <c r="AD51" s="31">
        <v>0</v>
      </c>
      <c r="AE51" s="31">
        <v>0</v>
      </c>
      <c r="AF51" s="31">
        <v>0</v>
      </c>
      <c r="AG51" s="31">
        <v>0</v>
      </c>
      <c r="AH51" s="31">
        <v>0</v>
      </c>
      <c r="AI51" s="31">
        <v>0</v>
      </c>
      <c r="AJ51" s="31">
        <v>0</v>
      </c>
      <c r="AK51" s="31">
        <v>0</v>
      </c>
      <c r="AL51" s="31">
        <v>0</v>
      </c>
      <c r="AM51" s="31">
        <v>0</v>
      </c>
      <c r="AN51" s="31">
        <v>0</v>
      </c>
      <c r="AO51" s="31">
        <v>0</v>
      </c>
      <c r="AP51" s="31">
        <v>0</v>
      </c>
      <c r="AQ51" s="31">
        <v>0</v>
      </c>
      <c r="AR51" s="31">
        <v>0</v>
      </c>
    </row>
    <row r="52" spans="1:44">
      <c r="A52" s="20">
        <v>41</v>
      </c>
      <c r="B52" s="21" t="s">
        <v>155</v>
      </c>
      <c r="C52" s="22" t="s">
        <v>154</v>
      </c>
      <c r="D52" s="23">
        <v>0</v>
      </c>
      <c r="E52" s="24">
        <v>0</v>
      </c>
      <c r="F52" s="24">
        <v>0</v>
      </c>
      <c r="G52" s="24">
        <v>0</v>
      </c>
      <c r="H52" s="24">
        <v>0</v>
      </c>
      <c r="I52" s="24">
        <v>0</v>
      </c>
      <c r="J52" s="24">
        <v>0</v>
      </c>
      <c r="K52" s="24">
        <v>0</v>
      </c>
      <c r="L52" s="24">
        <v>0</v>
      </c>
      <c r="M52" s="24">
        <v>0</v>
      </c>
      <c r="N52" s="24">
        <v>0</v>
      </c>
      <c r="O52" s="24">
        <v>0</v>
      </c>
      <c r="P52" s="24">
        <v>0</v>
      </c>
      <c r="Q52" s="24">
        <v>0</v>
      </c>
      <c r="R52" s="24">
        <v>0</v>
      </c>
      <c r="S52" s="24">
        <v>0</v>
      </c>
      <c r="T52" s="26">
        <v>2</v>
      </c>
      <c r="U52" s="31">
        <v>0</v>
      </c>
      <c r="V52" s="31">
        <v>0</v>
      </c>
      <c r="W52" s="31">
        <v>0</v>
      </c>
      <c r="X52" s="31">
        <v>0</v>
      </c>
      <c r="Y52" s="31">
        <v>0</v>
      </c>
      <c r="Z52" s="31">
        <v>0</v>
      </c>
      <c r="AA52" s="31">
        <v>0</v>
      </c>
      <c r="AB52" s="31">
        <v>0</v>
      </c>
      <c r="AC52" s="31">
        <v>0</v>
      </c>
      <c r="AD52" s="31">
        <v>0</v>
      </c>
      <c r="AE52" s="31">
        <v>0</v>
      </c>
      <c r="AF52" s="31">
        <v>0</v>
      </c>
      <c r="AG52" s="31">
        <v>0</v>
      </c>
      <c r="AH52" s="31">
        <v>0</v>
      </c>
      <c r="AI52" s="31">
        <v>0</v>
      </c>
      <c r="AJ52" s="31">
        <v>0</v>
      </c>
      <c r="AK52" s="31">
        <v>0</v>
      </c>
      <c r="AL52" s="31">
        <v>0</v>
      </c>
      <c r="AM52" s="31">
        <v>0</v>
      </c>
      <c r="AN52" s="31">
        <v>0</v>
      </c>
      <c r="AO52" s="31">
        <v>0</v>
      </c>
      <c r="AP52" s="31">
        <v>0</v>
      </c>
      <c r="AQ52" s="31">
        <v>0</v>
      </c>
      <c r="AR52" s="31">
        <v>0</v>
      </c>
    </row>
    <row r="53" spans="1:44">
      <c r="A53" s="20">
        <v>42</v>
      </c>
      <c r="B53" s="21" t="s">
        <v>87</v>
      </c>
      <c r="C53" s="22" t="s">
        <v>88</v>
      </c>
      <c r="D53" s="23">
        <v>0</v>
      </c>
      <c r="E53" s="24">
        <v>0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>
        <v>0</v>
      </c>
      <c r="O53" s="24">
        <v>0</v>
      </c>
      <c r="P53" s="24">
        <v>0</v>
      </c>
      <c r="Q53" s="24">
        <v>0</v>
      </c>
      <c r="R53" s="24">
        <v>0</v>
      </c>
      <c r="S53" s="24">
        <v>0</v>
      </c>
      <c r="T53" s="26">
        <v>2</v>
      </c>
      <c r="U53" s="31">
        <v>0</v>
      </c>
      <c r="V53" s="31">
        <v>0</v>
      </c>
      <c r="W53" s="31">
        <v>0</v>
      </c>
      <c r="X53" s="31">
        <v>0</v>
      </c>
      <c r="Y53" s="31">
        <v>0</v>
      </c>
      <c r="Z53" s="31">
        <v>0</v>
      </c>
      <c r="AA53" s="31">
        <v>0</v>
      </c>
      <c r="AB53" s="31">
        <v>0</v>
      </c>
      <c r="AC53" s="31">
        <v>0</v>
      </c>
      <c r="AD53" s="31">
        <v>0</v>
      </c>
      <c r="AE53" s="31">
        <v>0</v>
      </c>
      <c r="AF53" s="31">
        <v>0</v>
      </c>
      <c r="AG53" s="31">
        <v>0</v>
      </c>
      <c r="AH53" s="31">
        <v>0</v>
      </c>
      <c r="AI53" s="31">
        <v>0</v>
      </c>
      <c r="AJ53" s="31">
        <v>0</v>
      </c>
      <c r="AK53" s="31">
        <v>0</v>
      </c>
      <c r="AL53" s="31">
        <v>0</v>
      </c>
      <c r="AM53" s="31">
        <v>0</v>
      </c>
      <c r="AN53" s="31">
        <v>0</v>
      </c>
      <c r="AO53" s="31">
        <v>0</v>
      </c>
      <c r="AP53" s="31">
        <v>0</v>
      </c>
      <c r="AQ53" s="31">
        <v>0</v>
      </c>
      <c r="AR53" s="31">
        <v>0</v>
      </c>
    </row>
    <row r="54" spans="1:44">
      <c r="A54" s="20">
        <v>43</v>
      </c>
      <c r="B54" s="21" t="s">
        <v>85</v>
      </c>
      <c r="C54" s="22" t="s">
        <v>86</v>
      </c>
      <c r="D54" s="23">
        <v>38789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  <c r="M54" s="24">
        <v>0</v>
      </c>
      <c r="N54" s="24">
        <v>0</v>
      </c>
      <c r="O54" s="24">
        <v>0</v>
      </c>
      <c r="P54" s="24">
        <v>38789</v>
      </c>
      <c r="Q54" s="24">
        <v>0</v>
      </c>
      <c r="R54" s="24">
        <v>0</v>
      </c>
      <c r="S54" s="24">
        <v>0</v>
      </c>
      <c r="T54" s="26">
        <v>2</v>
      </c>
      <c r="U54" s="31">
        <v>0</v>
      </c>
      <c r="V54" s="31">
        <v>0</v>
      </c>
      <c r="W54" s="31">
        <v>0</v>
      </c>
      <c r="X54" s="31">
        <v>0</v>
      </c>
      <c r="Y54" s="31">
        <v>0</v>
      </c>
      <c r="Z54" s="31">
        <v>0</v>
      </c>
      <c r="AA54" s="31">
        <v>0</v>
      </c>
      <c r="AB54" s="31">
        <v>0</v>
      </c>
      <c r="AC54" s="31">
        <v>0</v>
      </c>
      <c r="AD54" s="31">
        <v>0</v>
      </c>
      <c r="AE54" s="31">
        <v>0</v>
      </c>
      <c r="AF54" s="31">
        <v>0</v>
      </c>
      <c r="AG54" s="31">
        <v>0</v>
      </c>
      <c r="AH54" s="31">
        <v>0</v>
      </c>
      <c r="AI54" s="31">
        <v>0</v>
      </c>
      <c r="AJ54" s="31">
        <v>0</v>
      </c>
      <c r="AK54" s="31">
        <v>0</v>
      </c>
      <c r="AL54" s="31">
        <v>0</v>
      </c>
      <c r="AM54" s="31">
        <v>0</v>
      </c>
      <c r="AN54" s="31">
        <v>0</v>
      </c>
      <c r="AO54" s="31">
        <v>0</v>
      </c>
      <c r="AP54" s="31">
        <v>0</v>
      </c>
      <c r="AQ54" s="31">
        <v>0</v>
      </c>
      <c r="AR54" s="31">
        <v>0</v>
      </c>
    </row>
    <row r="55" spans="1:44">
      <c r="A55" s="20">
        <v>44</v>
      </c>
      <c r="B55" s="21" t="s">
        <v>81</v>
      </c>
      <c r="C55" s="22" t="s">
        <v>82</v>
      </c>
      <c r="D55" s="23">
        <v>3117</v>
      </c>
      <c r="E55" s="24">
        <v>0</v>
      </c>
      <c r="F55" s="24">
        <v>1982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>
        <v>0</v>
      </c>
      <c r="O55" s="24">
        <v>0</v>
      </c>
      <c r="P55" s="24">
        <v>0</v>
      </c>
      <c r="Q55" s="24">
        <v>0</v>
      </c>
      <c r="R55" s="24">
        <v>0</v>
      </c>
      <c r="S55" s="24">
        <v>1135</v>
      </c>
      <c r="T55" s="26">
        <v>2</v>
      </c>
      <c r="U55" s="31">
        <v>0</v>
      </c>
      <c r="V55" s="31">
        <v>0</v>
      </c>
      <c r="W55" s="31">
        <v>0</v>
      </c>
      <c r="X55" s="31">
        <v>0</v>
      </c>
      <c r="Y55" s="31">
        <v>0</v>
      </c>
      <c r="Z55" s="31">
        <v>0</v>
      </c>
      <c r="AA55" s="31">
        <v>0</v>
      </c>
      <c r="AB55" s="31">
        <v>0</v>
      </c>
      <c r="AC55" s="31">
        <v>0</v>
      </c>
      <c r="AD55" s="31">
        <v>0</v>
      </c>
      <c r="AE55" s="31">
        <v>0</v>
      </c>
      <c r="AF55" s="31">
        <v>0</v>
      </c>
      <c r="AG55" s="31">
        <v>0</v>
      </c>
      <c r="AH55" s="31">
        <v>0</v>
      </c>
      <c r="AI55" s="31">
        <v>0</v>
      </c>
      <c r="AJ55" s="31">
        <v>0</v>
      </c>
      <c r="AK55" s="31">
        <v>0</v>
      </c>
      <c r="AL55" s="31">
        <v>0</v>
      </c>
      <c r="AM55" s="31">
        <v>0</v>
      </c>
      <c r="AN55" s="31">
        <v>0</v>
      </c>
      <c r="AO55" s="31">
        <v>0</v>
      </c>
      <c r="AP55" s="31">
        <v>0</v>
      </c>
      <c r="AQ55" s="31">
        <v>0</v>
      </c>
      <c r="AR55" s="31">
        <v>0</v>
      </c>
    </row>
    <row r="56" spans="1:44">
      <c r="A56" s="20">
        <v>45</v>
      </c>
      <c r="B56" s="21" t="s">
        <v>93</v>
      </c>
      <c r="C56" s="22" t="s">
        <v>94</v>
      </c>
      <c r="D56" s="23">
        <v>9017</v>
      </c>
      <c r="E56" s="24">
        <v>0</v>
      </c>
      <c r="F56" s="24">
        <v>5784</v>
      </c>
      <c r="G56" s="24">
        <v>3233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  <c r="M56" s="24">
        <v>0</v>
      </c>
      <c r="N56" s="24">
        <v>0</v>
      </c>
      <c r="O56" s="24">
        <v>0</v>
      </c>
      <c r="P56" s="24">
        <v>0</v>
      </c>
      <c r="Q56" s="24">
        <v>0</v>
      </c>
      <c r="R56" s="24">
        <v>0</v>
      </c>
      <c r="S56" s="24">
        <v>0</v>
      </c>
      <c r="T56" s="26">
        <v>2</v>
      </c>
      <c r="U56" s="31">
        <v>0</v>
      </c>
      <c r="V56" s="31">
        <v>0</v>
      </c>
      <c r="W56" s="31">
        <v>0</v>
      </c>
      <c r="X56" s="31">
        <v>0</v>
      </c>
      <c r="Y56" s="31">
        <v>0</v>
      </c>
      <c r="Z56" s="31">
        <v>0</v>
      </c>
      <c r="AA56" s="31">
        <v>0</v>
      </c>
      <c r="AB56" s="31">
        <v>0</v>
      </c>
      <c r="AC56" s="31">
        <v>0</v>
      </c>
      <c r="AD56" s="31">
        <v>0</v>
      </c>
      <c r="AE56" s="31">
        <v>0</v>
      </c>
      <c r="AF56" s="31">
        <v>0</v>
      </c>
      <c r="AG56" s="31">
        <v>0</v>
      </c>
      <c r="AH56" s="31">
        <v>0</v>
      </c>
      <c r="AI56" s="31">
        <v>0</v>
      </c>
      <c r="AJ56" s="31">
        <v>0</v>
      </c>
      <c r="AK56" s="31">
        <v>0</v>
      </c>
      <c r="AL56" s="31">
        <v>0</v>
      </c>
      <c r="AM56" s="31">
        <v>0</v>
      </c>
      <c r="AN56" s="31">
        <v>0</v>
      </c>
      <c r="AO56" s="31">
        <v>0</v>
      </c>
      <c r="AP56" s="31">
        <v>0</v>
      </c>
      <c r="AQ56" s="31">
        <v>0</v>
      </c>
      <c r="AR56" s="31">
        <v>0</v>
      </c>
    </row>
    <row r="57" spans="1:44">
      <c r="A57" s="20">
        <v>46</v>
      </c>
      <c r="B57" s="21" t="s">
        <v>95</v>
      </c>
      <c r="C57" s="22" t="s">
        <v>96</v>
      </c>
      <c r="D57" s="23">
        <v>8900</v>
      </c>
      <c r="E57" s="24">
        <v>0</v>
      </c>
      <c r="F57" s="24">
        <v>5605</v>
      </c>
      <c r="G57" s="24">
        <v>3295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>
        <v>0</v>
      </c>
      <c r="O57" s="24">
        <v>0</v>
      </c>
      <c r="P57" s="24">
        <v>0</v>
      </c>
      <c r="Q57" s="24">
        <v>0</v>
      </c>
      <c r="R57" s="24">
        <v>0</v>
      </c>
      <c r="S57" s="24">
        <v>0</v>
      </c>
      <c r="T57" s="26">
        <v>2</v>
      </c>
      <c r="U57" s="31">
        <v>0</v>
      </c>
      <c r="V57" s="31">
        <v>0</v>
      </c>
      <c r="W57" s="31">
        <v>0</v>
      </c>
      <c r="X57" s="31">
        <v>0</v>
      </c>
      <c r="Y57" s="31">
        <v>0</v>
      </c>
      <c r="Z57" s="31">
        <v>0</v>
      </c>
      <c r="AA57" s="31">
        <v>0</v>
      </c>
      <c r="AB57" s="31">
        <v>0</v>
      </c>
      <c r="AC57" s="31">
        <v>0</v>
      </c>
      <c r="AD57" s="31">
        <v>0</v>
      </c>
      <c r="AE57" s="31">
        <v>0</v>
      </c>
      <c r="AF57" s="31">
        <v>0</v>
      </c>
      <c r="AG57" s="31">
        <v>0</v>
      </c>
      <c r="AH57" s="31">
        <v>0</v>
      </c>
      <c r="AI57" s="31">
        <v>0</v>
      </c>
      <c r="AJ57" s="31">
        <v>0</v>
      </c>
      <c r="AK57" s="31">
        <v>0</v>
      </c>
      <c r="AL57" s="31">
        <v>0</v>
      </c>
      <c r="AM57" s="31">
        <v>0</v>
      </c>
      <c r="AN57" s="31">
        <v>0</v>
      </c>
      <c r="AO57" s="31">
        <v>0</v>
      </c>
      <c r="AP57" s="31">
        <v>0</v>
      </c>
      <c r="AQ57" s="31">
        <v>0</v>
      </c>
      <c r="AR57" s="31">
        <v>0</v>
      </c>
    </row>
    <row r="58" spans="1:44">
      <c r="A58" s="20">
        <v>47</v>
      </c>
      <c r="B58" s="21" t="s">
        <v>97</v>
      </c>
      <c r="C58" s="22" t="s">
        <v>98</v>
      </c>
      <c r="D58" s="23">
        <v>3391</v>
      </c>
      <c r="E58" s="24">
        <v>0</v>
      </c>
      <c r="F58" s="24">
        <v>3391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  <c r="M58" s="24">
        <v>0</v>
      </c>
      <c r="N58" s="24">
        <v>0</v>
      </c>
      <c r="O58" s="24">
        <v>0</v>
      </c>
      <c r="P58" s="24">
        <v>0</v>
      </c>
      <c r="Q58" s="24">
        <v>0</v>
      </c>
      <c r="R58" s="24">
        <v>0</v>
      </c>
      <c r="S58" s="24">
        <v>0</v>
      </c>
      <c r="T58" s="26">
        <v>2</v>
      </c>
      <c r="U58" s="31">
        <v>0</v>
      </c>
      <c r="V58" s="31">
        <v>0</v>
      </c>
      <c r="W58" s="31">
        <v>0</v>
      </c>
      <c r="X58" s="31">
        <v>0</v>
      </c>
      <c r="Y58" s="31">
        <v>0</v>
      </c>
      <c r="Z58" s="31">
        <v>0</v>
      </c>
      <c r="AA58" s="31">
        <v>0</v>
      </c>
      <c r="AB58" s="31">
        <v>0</v>
      </c>
      <c r="AC58" s="31">
        <v>0</v>
      </c>
      <c r="AD58" s="31">
        <v>0</v>
      </c>
      <c r="AE58" s="31">
        <v>0</v>
      </c>
      <c r="AF58" s="31">
        <v>0</v>
      </c>
      <c r="AG58" s="31">
        <v>0</v>
      </c>
      <c r="AH58" s="31">
        <v>0</v>
      </c>
      <c r="AI58" s="31">
        <v>0</v>
      </c>
      <c r="AJ58" s="31">
        <v>0</v>
      </c>
      <c r="AK58" s="31">
        <v>0</v>
      </c>
      <c r="AL58" s="31">
        <v>0</v>
      </c>
      <c r="AM58" s="31">
        <v>0</v>
      </c>
      <c r="AN58" s="31">
        <v>0</v>
      </c>
      <c r="AO58" s="31">
        <v>0</v>
      </c>
      <c r="AP58" s="31">
        <v>0</v>
      </c>
      <c r="AQ58" s="31">
        <v>0</v>
      </c>
      <c r="AR58" s="31">
        <v>0</v>
      </c>
    </row>
    <row r="59" spans="1:44">
      <c r="A59" s="20">
        <v>48</v>
      </c>
      <c r="B59" s="21" t="s">
        <v>99</v>
      </c>
      <c r="C59" s="22" t="s">
        <v>100</v>
      </c>
      <c r="D59" s="23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>
        <v>0</v>
      </c>
      <c r="O59" s="24">
        <v>0</v>
      </c>
      <c r="P59" s="24">
        <v>0</v>
      </c>
      <c r="Q59" s="24">
        <v>0</v>
      </c>
      <c r="R59" s="24">
        <v>0</v>
      </c>
      <c r="S59" s="24">
        <v>0</v>
      </c>
      <c r="T59" s="26">
        <v>2</v>
      </c>
      <c r="U59" s="31">
        <v>0</v>
      </c>
      <c r="V59" s="31">
        <v>0</v>
      </c>
      <c r="W59" s="31">
        <v>0</v>
      </c>
      <c r="X59" s="31">
        <v>0</v>
      </c>
      <c r="Y59" s="31">
        <v>0</v>
      </c>
      <c r="Z59" s="31">
        <v>0</v>
      </c>
      <c r="AA59" s="31">
        <v>0</v>
      </c>
      <c r="AB59" s="31">
        <v>0</v>
      </c>
      <c r="AC59" s="31">
        <v>0</v>
      </c>
      <c r="AD59" s="31">
        <v>0</v>
      </c>
      <c r="AE59" s="31">
        <v>0</v>
      </c>
      <c r="AF59" s="31">
        <v>0</v>
      </c>
      <c r="AG59" s="31">
        <v>0</v>
      </c>
      <c r="AH59" s="31">
        <v>0</v>
      </c>
      <c r="AI59" s="31">
        <v>0</v>
      </c>
      <c r="AJ59" s="31">
        <v>0</v>
      </c>
      <c r="AK59" s="31">
        <v>0</v>
      </c>
      <c r="AL59" s="31">
        <v>0</v>
      </c>
      <c r="AM59" s="31">
        <v>0</v>
      </c>
      <c r="AN59" s="31">
        <v>0</v>
      </c>
      <c r="AO59" s="31">
        <v>0</v>
      </c>
      <c r="AP59" s="31">
        <v>0</v>
      </c>
      <c r="AQ59" s="31">
        <v>0</v>
      </c>
      <c r="AR59" s="31">
        <v>0</v>
      </c>
    </row>
    <row r="60" spans="1:44">
      <c r="A60" s="20">
        <v>49</v>
      </c>
      <c r="B60" s="21" t="s">
        <v>101</v>
      </c>
      <c r="C60" s="22" t="s">
        <v>102</v>
      </c>
      <c r="D60" s="23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  <c r="M60" s="24">
        <v>0</v>
      </c>
      <c r="N60" s="24">
        <v>0</v>
      </c>
      <c r="O60" s="24">
        <v>0</v>
      </c>
      <c r="P60" s="24">
        <v>0</v>
      </c>
      <c r="Q60" s="24">
        <v>0</v>
      </c>
      <c r="R60" s="24">
        <v>0</v>
      </c>
      <c r="S60" s="24">
        <v>0</v>
      </c>
      <c r="T60" s="26">
        <v>2</v>
      </c>
      <c r="U60" s="31">
        <v>0</v>
      </c>
      <c r="V60" s="31">
        <v>0</v>
      </c>
      <c r="W60" s="31">
        <v>0</v>
      </c>
      <c r="X60" s="31">
        <v>0</v>
      </c>
      <c r="Y60" s="31">
        <v>0</v>
      </c>
      <c r="Z60" s="31">
        <v>0</v>
      </c>
      <c r="AA60" s="31">
        <v>0</v>
      </c>
      <c r="AB60" s="31">
        <v>0</v>
      </c>
      <c r="AC60" s="31">
        <v>0</v>
      </c>
      <c r="AD60" s="31">
        <v>0</v>
      </c>
      <c r="AE60" s="31">
        <v>0</v>
      </c>
      <c r="AF60" s="31">
        <v>0</v>
      </c>
      <c r="AG60" s="31">
        <v>0</v>
      </c>
      <c r="AH60" s="31">
        <v>0</v>
      </c>
      <c r="AI60" s="31">
        <v>0</v>
      </c>
      <c r="AJ60" s="31">
        <v>0</v>
      </c>
      <c r="AK60" s="31">
        <v>0</v>
      </c>
      <c r="AL60" s="31">
        <v>0</v>
      </c>
      <c r="AM60" s="31">
        <v>0</v>
      </c>
      <c r="AN60" s="31">
        <v>0</v>
      </c>
      <c r="AO60" s="31">
        <v>0</v>
      </c>
      <c r="AP60" s="31">
        <v>0</v>
      </c>
      <c r="AQ60" s="31">
        <v>0</v>
      </c>
      <c r="AR60" s="31">
        <v>0</v>
      </c>
    </row>
    <row r="61" spans="1:44">
      <c r="A61" s="20">
        <v>50</v>
      </c>
      <c r="B61" s="21" t="s">
        <v>136</v>
      </c>
      <c r="C61" s="22" t="s">
        <v>137</v>
      </c>
      <c r="D61" s="23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>
        <v>0</v>
      </c>
      <c r="O61" s="24">
        <v>0</v>
      </c>
      <c r="P61" s="24">
        <v>0</v>
      </c>
      <c r="Q61" s="24">
        <v>0</v>
      </c>
      <c r="R61" s="24">
        <v>0</v>
      </c>
      <c r="S61" s="24">
        <v>0</v>
      </c>
      <c r="T61" s="26">
        <v>2</v>
      </c>
      <c r="U61" s="31">
        <v>0</v>
      </c>
      <c r="V61" s="31">
        <v>0</v>
      </c>
      <c r="W61" s="31">
        <v>0</v>
      </c>
      <c r="X61" s="31">
        <v>0</v>
      </c>
      <c r="Y61" s="31">
        <v>0</v>
      </c>
      <c r="Z61" s="31">
        <v>0</v>
      </c>
      <c r="AA61" s="31">
        <v>0</v>
      </c>
      <c r="AB61" s="31">
        <v>0</v>
      </c>
      <c r="AC61" s="31">
        <v>0</v>
      </c>
      <c r="AD61" s="31">
        <v>0</v>
      </c>
      <c r="AE61" s="31">
        <v>0</v>
      </c>
      <c r="AF61" s="31">
        <v>0</v>
      </c>
      <c r="AG61" s="31">
        <v>0</v>
      </c>
      <c r="AH61" s="31">
        <v>0</v>
      </c>
      <c r="AI61" s="31">
        <v>0</v>
      </c>
      <c r="AJ61" s="31">
        <v>0</v>
      </c>
      <c r="AK61" s="31">
        <v>0</v>
      </c>
      <c r="AL61" s="31">
        <v>0</v>
      </c>
      <c r="AM61" s="31">
        <v>0</v>
      </c>
      <c r="AN61" s="31">
        <v>0</v>
      </c>
      <c r="AO61" s="31">
        <v>0</v>
      </c>
      <c r="AP61" s="31">
        <v>0</v>
      </c>
      <c r="AQ61" s="31">
        <v>0</v>
      </c>
      <c r="AR61" s="31">
        <v>0</v>
      </c>
    </row>
    <row r="62" spans="1:44">
      <c r="A62" s="20">
        <v>51</v>
      </c>
      <c r="B62" s="21" t="s">
        <v>91</v>
      </c>
      <c r="C62" s="22" t="s">
        <v>92</v>
      </c>
      <c r="D62" s="23">
        <v>3400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  <c r="M62" s="24">
        <v>0</v>
      </c>
      <c r="N62" s="24">
        <v>0</v>
      </c>
      <c r="O62" s="24">
        <v>0</v>
      </c>
      <c r="P62" s="24">
        <v>0</v>
      </c>
      <c r="Q62" s="24">
        <v>0</v>
      </c>
      <c r="R62" s="24">
        <v>0</v>
      </c>
      <c r="S62" s="24">
        <v>3400</v>
      </c>
      <c r="T62" s="26">
        <v>2</v>
      </c>
      <c r="U62" s="31">
        <v>0</v>
      </c>
      <c r="V62" s="31">
        <v>0</v>
      </c>
      <c r="W62" s="31">
        <v>0</v>
      </c>
      <c r="X62" s="31">
        <v>0</v>
      </c>
      <c r="Y62" s="31">
        <v>0</v>
      </c>
      <c r="Z62" s="31">
        <v>0</v>
      </c>
      <c r="AA62" s="31">
        <v>0</v>
      </c>
      <c r="AB62" s="31">
        <v>0</v>
      </c>
      <c r="AC62" s="31">
        <v>0</v>
      </c>
      <c r="AD62" s="31">
        <v>0</v>
      </c>
      <c r="AE62" s="31">
        <v>0</v>
      </c>
      <c r="AF62" s="31">
        <v>0</v>
      </c>
      <c r="AG62" s="31">
        <v>0</v>
      </c>
      <c r="AH62" s="31">
        <v>0</v>
      </c>
      <c r="AI62" s="31">
        <v>0</v>
      </c>
      <c r="AJ62" s="31">
        <v>0</v>
      </c>
      <c r="AK62" s="31">
        <v>0</v>
      </c>
      <c r="AL62" s="31">
        <v>0</v>
      </c>
      <c r="AM62" s="31">
        <v>0</v>
      </c>
      <c r="AN62" s="31">
        <v>0</v>
      </c>
      <c r="AO62" s="31">
        <v>0</v>
      </c>
      <c r="AP62" s="31">
        <v>0</v>
      </c>
      <c r="AQ62" s="31">
        <v>0</v>
      </c>
      <c r="AR62" s="31">
        <v>0</v>
      </c>
    </row>
    <row r="63" spans="1:44">
      <c r="A63" s="20">
        <v>52</v>
      </c>
      <c r="B63" s="21" t="s">
        <v>83</v>
      </c>
      <c r="C63" s="22" t="s">
        <v>84</v>
      </c>
      <c r="D63" s="23">
        <v>1900</v>
      </c>
      <c r="E63" s="24">
        <v>0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>
        <v>0</v>
      </c>
      <c r="O63" s="24">
        <v>0</v>
      </c>
      <c r="P63" s="24">
        <v>0</v>
      </c>
      <c r="Q63" s="24">
        <v>0</v>
      </c>
      <c r="R63" s="24">
        <v>0</v>
      </c>
      <c r="S63" s="24">
        <v>1900</v>
      </c>
      <c r="T63" s="26">
        <v>2</v>
      </c>
      <c r="U63" s="31">
        <v>0</v>
      </c>
      <c r="V63" s="31">
        <v>0</v>
      </c>
      <c r="W63" s="31">
        <v>0</v>
      </c>
      <c r="X63" s="31">
        <v>0</v>
      </c>
      <c r="Y63" s="31">
        <v>0</v>
      </c>
      <c r="Z63" s="31">
        <v>0</v>
      </c>
      <c r="AA63" s="31">
        <v>0</v>
      </c>
      <c r="AB63" s="31">
        <v>0</v>
      </c>
      <c r="AC63" s="31">
        <v>0</v>
      </c>
      <c r="AD63" s="31">
        <v>0</v>
      </c>
      <c r="AE63" s="31">
        <v>0</v>
      </c>
      <c r="AF63" s="31">
        <v>0</v>
      </c>
      <c r="AG63" s="31">
        <v>0</v>
      </c>
      <c r="AH63" s="31">
        <v>0</v>
      </c>
      <c r="AI63" s="31">
        <v>0</v>
      </c>
      <c r="AJ63" s="31">
        <v>0</v>
      </c>
      <c r="AK63" s="31">
        <v>0</v>
      </c>
      <c r="AL63" s="31">
        <v>0</v>
      </c>
      <c r="AM63" s="31">
        <v>0</v>
      </c>
      <c r="AN63" s="31">
        <v>0</v>
      </c>
      <c r="AO63" s="31">
        <v>0</v>
      </c>
      <c r="AP63" s="31">
        <v>0</v>
      </c>
      <c r="AQ63" s="31">
        <v>0</v>
      </c>
      <c r="AR63" s="31">
        <v>0</v>
      </c>
    </row>
    <row r="64" spans="1:44">
      <c r="A64" s="20">
        <v>53</v>
      </c>
      <c r="B64" s="21" t="s">
        <v>103</v>
      </c>
      <c r="C64" s="22" t="s">
        <v>104</v>
      </c>
      <c r="D64" s="23">
        <v>1900</v>
      </c>
      <c r="E64" s="24">
        <v>0</v>
      </c>
      <c r="F64" s="24">
        <v>0</v>
      </c>
      <c r="G64" s="24">
        <v>0</v>
      </c>
      <c r="H64" s="24">
        <v>0</v>
      </c>
      <c r="I64" s="24">
        <v>0</v>
      </c>
      <c r="J64" s="24">
        <v>0</v>
      </c>
      <c r="K64" s="24">
        <v>0</v>
      </c>
      <c r="L64" s="24">
        <v>0</v>
      </c>
      <c r="M64" s="24">
        <v>0</v>
      </c>
      <c r="N64" s="24">
        <v>0</v>
      </c>
      <c r="O64" s="24">
        <v>0</v>
      </c>
      <c r="P64" s="24">
        <v>0</v>
      </c>
      <c r="Q64" s="24">
        <v>0</v>
      </c>
      <c r="R64" s="24">
        <v>0</v>
      </c>
      <c r="S64" s="24">
        <v>1900</v>
      </c>
      <c r="T64" s="26">
        <v>2</v>
      </c>
      <c r="U64" s="31">
        <v>0</v>
      </c>
      <c r="V64" s="31">
        <v>0</v>
      </c>
      <c r="W64" s="31">
        <v>0</v>
      </c>
      <c r="X64" s="31">
        <v>0</v>
      </c>
      <c r="Y64" s="31">
        <v>0</v>
      </c>
      <c r="Z64" s="31">
        <v>0</v>
      </c>
      <c r="AA64" s="31">
        <v>0</v>
      </c>
      <c r="AB64" s="31">
        <v>0</v>
      </c>
      <c r="AC64" s="31">
        <v>0</v>
      </c>
      <c r="AD64" s="31">
        <v>0</v>
      </c>
      <c r="AE64" s="31">
        <v>0</v>
      </c>
      <c r="AF64" s="31">
        <v>0</v>
      </c>
      <c r="AG64" s="31">
        <v>0</v>
      </c>
      <c r="AH64" s="31">
        <v>0</v>
      </c>
      <c r="AI64" s="31">
        <v>0</v>
      </c>
      <c r="AJ64" s="31">
        <v>0</v>
      </c>
      <c r="AK64" s="31">
        <v>0</v>
      </c>
      <c r="AL64" s="31">
        <v>0</v>
      </c>
      <c r="AM64" s="31">
        <v>0</v>
      </c>
      <c r="AN64" s="31">
        <v>0</v>
      </c>
      <c r="AO64" s="31">
        <v>0</v>
      </c>
      <c r="AP64" s="31">
        <v>0</v>
      </c>
      <c r="AQ64" s="31">
        <v>0</v>
      </c>
      <c r="AR64" s="31">
        <v>0</v>
      </c>
    </row>
    <row r="65" spans="1:44">
      <c r="A65" s="20">
        <v>54</v>
      </c>
      <c r="B65" s="81" t="s">
        <v>166</v>
      </c>
      <c r="C65" s="80" t="s">
        <v>171</v>
      </c>
      <c r="D65" s="23">
        <v>8150</v>
      </c>
      <c r="E65" s="24">
        <v>0</v>
      </c>
      <c r="F65" s="79">
        <v>0</v>
      </c>
      <c r="G65" s="79">
        <v>0</v>
      </c>
      <c r="H65" s="79">
        <v>0</v>
      </c>
      <c r="I65" s="79">
        <v>0</v>
      </c>
      <c r="J65" s="79">
        <v>0</v>
      </c>
      <c r="K65" s="79">
        <v>0</v>
      </c>
      <c r="L65" s="79">
        <v>0</v>
      </c>
      <c r="M65" s="79">
        <v>0</v>
      </c>
      <c r="N65" s="79">
        <v>0</v>
      </c>
      <c r="O65" s="79">
        <v>0</v>
      </c>
      <c r="P65" s="79">
        <v>0</v>
      </c>
      <c r="Q65" s="79">
        <v>0</v>
      </c>
      <c r="R65" s="79">
        <v>0</v>
      </c>
      <c r="S65" s="79">
        <v>8150</v>
      </c>
      <c r="T65" s="70">
        <v>3</v>
      </c>
      <c r="U65" s="31">
        <v>0</v>
      </c>
      <c r="V65" s="31">
        <v>0</v>
      </c>
      <c r="W65" s="31">
        <v>0</v>
      </c>
      <c r="X65" s="31">
        <v>0</v>
      </c>
      <c r="Y65" s="31">
        <v>0</v>
      </c>
      <c r="Z65" s="31">
        <v>0</v>
      </c>
      <c r="AA65" s="31">
        <v>0</v>
      </c>
      <c r="AB65" s="31">
        <v>0</v>
      </c>
      <c r="AC65" s="31">
        <v>0</v>
      </c>
      <c r="AD65" s="31">
        <v>0</v>
      </c>
      <c r="AE65" s="31">
        <v>0</v>
      </c>
      <c r="AF65" s="31">
        <v>0</v>
      </c>
      <c r="AG65" s="31">
        <v>0</v>
      </c>
      <c r="AH65" s="31">
        <v>0</v>
      </c>
      <c r="AI65" s="31">
        <v>0</v>
      </c>
      <c r="AJ65" s="31">
        <v>0</v>
      </c>
      <c r="AK65" s="31">
        <v>0</v>
      </c>
      <c r="AL65" s="31">
        <v>0</v>
      </c>
      <c r="AM65" s="31">
        <v>0</v>
      </c>
      <c r="AN65" s="31">
        <v>0</v>
      </c>
      <c r="AO65" s="31">
        <v>0</v>
      </c>
      <c r="AP65" s="31">
        <v>0</v>
      </c>
      <c r="AQ65" s="31">
        <v>0</v>
      </c>
      <c r="AR65" s="31">
        <v>0</v>
      </c>
    </row>
    <row r="66" spans="1:44">
      <c r="A66" s="85"/>
      <c r="B66" s="86"/>
      <c r="C66" s="87"/>
      <c r="D66" s="88"/>
      <c r="E66" s="89"/>
      <c r="F66" s="89"/>
      <c r="G66" s="89"/>
      <c r="H66" s="89"/>
      <c r="I66" s="89"/>
      <c r="J66" s="89"/>
      <c r="K66" s="89"/>
      <c r="L66" s="89"/>
      <c r="M66" s="89"/>
      <c r="N66" s="89"/>
      <c r="O66" s="89"/>
      <c r="P66" s="89"/>
      <c r="Q66" s="89"/>
      <c r="R66" s="89"/>
      <c r="S66" s="89"/>
      <c r="T66" s="90"/>
      <c r="U66" s="83"/>
      <c r="V66" s="83"/>
      <c r="W66" s="83"/>
      <c r="X66" s="83"/>
      <c r="Y66" s="83"/>
      <c r="Z66" s="83"/>
      <c r="AA66" s="83"/>
      <c r="AB66" s="83"/>
      <c r="AC66" s="83"/>
      <c r="AD66" s="83"/>
      <c r="AE66" s="83"/>
      <c r="AF66" s="83"/>
      <c r="AG66" s="83"/>
      <c r="AH66" s="83"/>
      <c r="AI66" s="83"/>
      <c r="AJ66" s="83"/>
      <c r="AK66" s="83"/>
      <c r="AL66" s="83"/>
      <c r="AM66" s="83"/>
      <c r="AN66" s="83"/>
      <c r="AO66" s="83"/>
      <c r="AP66" s="83"/>
      <c r="AQ66" s="83"/>
      <c r="AR66" s="83"/>
    </row>
    <row r="67" spans="1:44">
      <c r="A67" s="85"/>
      <c r="B67" s="86"/>
      <c r="C67" s="87"/>
      <c r="D67" s="88"/>
      <c r="E67" s="89"/>
      <c r="F67" s="89"/>
      <c r="G67" s="89"/>
      <c r="H67" s="89"/>
      <c r="I67" s="89"/>
      <c r="J67" s="89"/>
      <c r="K67" s="89"/>
      <c r="L67" s="89"/>
      <c r="M67" s="89"/>
      <c r="N67" s="89"/>
      <c r="O67" s="89"/>
      <c r="P67" s="89"/>
      <c r="Q67" s="89"/>
      <c r="R67" s="89"/>
      <c r="S67" s="89"/>
      <c r="T67" s="90"/>
      <c r="U67" s="83"/>
      <c r="V67" s="83"/>
      <c r="W67" s="83"/>
      <c r="X67" s="83"/>
      <c r="Y67" s="83"/>
      <c r="Z67" s="83"/>
      <c r="AA67" s="83"/>
      <c r="AB67" s="83"/>
      <c r="AC67" s="83"/>
      <c r="AD67" s="83"/>
      <c r="AE67" s="83"/>
      <c r="AF67" s="83"/>
      <c r="AG67" s="83"/>
      <c r="AH67" s="83"/>
      <c r="AI67" s="83"/>
      <c r="AJ67" s="83"/>
      <c r="AK67" s="83"/>
      <c r="AL67" s="83"/>
      <c r="AM67" s="83"/>
      <c r="AN67" s="83"/>
      <c r="AO67" s="83"/>
      <c r="AP67" s="83"/>
      <c r="AQ67" s="83"/>
      <c r="AR67" s="83"/>
    </row>
    <row r="68" spans="1:44"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12"/>
    </row>
    <row r="69" spans="1:44" ht="18"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13"/>
      <c r="S69" s="13"/>
      <c r="T69" s="12"/>
      <c r="U69" s="61" t="s">
        <v>147</v>
      </c>
      <c r="V69" s="61"/>
      <c r="W69" s="61"/>
      <c r="X69" s="61"/>
      <c r="Y69" s="61"/>
      <c r="Z69" s="61"/>
      <c r="AA69" s="61"/>
      <c r="AB69" s="61"/>
      <c r="AC69" s="61"/>
      <c r="AD69" s="61"/>
      <c r="AE69" s="61"/>
      <c r="AF69" s="61"/>
    </row>
    <row r="70" spans="1:44">
      <c r="D70" s="3"/>
      <c r="E70" s="11"/>
      <c r="R70" s="3"/>
      <c r="S70" s="14"/>
      <c r="T70" s="11">
        <v>1</v>
      </c>
      <c r="U70" s="63">
        <v>5.9499999999999997E-2</v>
      </c>
      <c r="V70" s="63">
        <v>0.10299999999999999</v>
      </c>
      <c r="W70" s="63">
        <v>0.1075</v>
      </c>
      <c r="X70" s="63">
        <v>0.10249999999999999</v>
      </c>
      <c r="Y70" s="63">
        <v>7.4499999999999997E-2</v>
      </c>
      <c r="Z70" s="63">
        <v>4.7E-2</v>
      </c>
      <c r="AA70" s="63">
        <v>3.9E-2</v>
      </c>
      <c r="AB70" s="63">
        <v>3.7999999999999999E-2</v>
      </c>
      <c r="AC70" s="63">
        <v>0.1</v>
      </c>
      <c r="AD70" s="63">
        <v>0.112</v>
      </c>
      <c r="AE70" s="63">
        <v>0.109</v>
      </c>
      <c r="AF70" s="63">
        <v>0.108</v>
      </c>
    </row>
    <row r="71" spans="1:44">
      <c r="E71" s="11"/>
      <c r="S71" s="10"/>
      <c r="U71" s="65"/>
      <c r="V71" s="65"/>
      <c r="W71" s="65"/>
      <c r="X71" s="65"/>
      <c r="Y71" s="65"/>
      <c r="Z71" s="65"/>
      <c r="AA71" s="65"/>
      <c r="AB71" s="65"/>
      <c r="AC71" s="65"/>
      <c r="AD71" s="65"/>
      <c r="AE71" s="65"/>
      <c r="AF71" s="65"/>
    </row>
    <row r="72" spans="1:44">
      <c r="E72" s="11"/>
      <c r="S72" s="10"/>
      <c r="T72" s="11">
        <v>2</v>
      </c>
      <c r="U72" s="63">
        <v>5.6000000000000001E-2</v>
      </c>
      <c r="V72" s="63">
        <v>9.5000000000000001E-2</v>
      </c>
      <c r="W72" s="63">
        <v>0.1</v>
      </c>
      <c r="X72" s="63">
        <v>9.9000000000000005E-2</v>
      </c>
      <c r="Y72" s="63">
        <v>7.3999999999999996E-2</v>
      </c>
      <c r="Z72" s="63">
        <v>7.0000000000000007E-2</v>
      </c>
      <c r="AA72" s="63">
        <v>6.4000000000000001E-2</v>
      </c>
      <c r="AB72" s="63">
        <v>0.06</v>
      </c>
      <c r="AC72" s="63">
        <v>8.8999999999999996E-2</v>
      </c>
      <c r="AD72" s="63">
        <v>9.8000000000000004E-2</v>
      </c>
      <c r="AE72" s="63">
        <v>9.8000000000000004E-2</v>
      </c>
      <c r="AF72" s="63">
        <v>9.7000000000000003E-2</v>
      </c>
    </row>
    <row r="73" spans="1:44">
      <c r="E73" s="11"/>
      <c r="S73" s="10"/>
      <c r="U73" s="65"/>
      <c r="V73" s="65"/>
      <c r="W73" s="65"/>
      <c r="X73" s="65"/>
      <c r="Y73" s="65"/>
      <c r="Z73" s="65"/>
      <c r="AA73" s="65"/>
      <c r="AB73" s="65"/>
      <c r="AC73" s="65"/>
      <c r="AD73" s="65"/>
      <c r="AE73" s="65"/>
      <c r="AF73" s="65"/>
    </row>
    <row r="74" spans="1:44">
      <c r="E74" s="11"/>
      <c r="S74" s="10"/>
      <c r="T74" s="11">
        <v>3</v>
      </c>
      <c r="U74" s="63">
        <v>6.6500000000000004E-2</v>
      </c>
      <c r="V74" s="63">
        <v>9.5000000000000001E-2</v>
      </c>
      <c r="W74" s="63">
        <v>0.10150000000000001</v>
      </c>
      <c r="X74" s="63">
        <v>9.9500000000000005E-2</v>
      </c>
      <c r="Y74" s="63">
        <v>7.4999999999999997E-2</v>
      </c>
      <c r="Z74" s="63">
        <v>6.6000000000000003E-2</v>
      </c>
      <c r="AA74" s="63">
        <v>5.9499999999999997E-2</v>
      </c>
      <c r="AB74" s="63">
        <v>5.6000000000000001E-2</v>
      </c>
      <c r="AC74" s="63">
        <v>8.4500000000000006E-2</v>
      </c>
      <c r="AD74" s="63">
        <v>9.9000000000000005E-2</v>
      </c>
      <c r="AE74" s="63">
        <v>9.9000000000000005E-2</v>
      </c>
      <c r="AF74" s="63">
        <v>9.8500000000000004E-2</v>
      </c>
    </row>
    <row r="75" spans="1:44">
      <c r="E75" s="11"/>
      <c r="U75" s="65"/>
      <c r="V75" s="65"/>
      <c r="W75" s="65"/>
      <c r="X75" s="65"/>
      <c r="Y75" s="65"/>
      <c r="Z75" s="65"/>
      <c r="AA75" s="65"/>
      <c r="AB75" s="65"/>
      <c r="AC75" s="65"/>
      <c r="AD75" s="65"/>
      <c r="AE75" s="65"/>
      <c r="AF75" s="65"/>
    </row>
    <row r="77" spans="1:44">
      <c r="U77" s="37" t="s">
        <v>145</v>
      </c>
    </row>
    <row r="78" spans="1:44">
      <c r="U78" s="37" t="s">
        <v>146</v>
      </c>
    </row>
    <row r="79" spans="1:44">
      <c r="U79" s="37" t="s">
        <v>150</v>
      </c>
    </row>
  </sheetData>
  <mergeCells count="51">
    <mergeCell ref="A2:C2"/>
    <mergeCell ref="D2:S2"/>
    <mergeCell ref="U2:AR2"/>
    <mergeCell ref="A4:A7"/>
    <mergeCell ref="B4:B7"/>
    <mergeCell ref="C4:C7"/>
    <mergeCell ref="D4:S4"/>
    <mergeCell ref="T4:T7"/>
    <mergeCell ref="U4:AF5"/>
    <mergeCell ref="AG4:AR5"/>
    <mergeCell ref="D5:D7"/>
    <mergeCell ref="E5:E7"/>
    <mergeCell ref="F5:S5"/>
    <mergeCell ref="F6:F7"/>
    <mergeCell ref="G6:G7"/>
    <mergeCell ref="H6:H7"/>
    <mergeCell ref="I6:I7"/>
    <mergeCell ref="J6:J7"/>
    <mergeCell ref="K6:K7"/>
    <mergeCell ref="L6:L7"/>
    <mergeCell ref="Y6:Y7"/>
    <mergeCell ref="M6:M7"/>
    <mergeCell ref="N6:N7"/>
    <mergeCell ref="O6:O7"/>
    <mergeCell ref="P6:P7"/>
    <mergeCell ref="Q6:Q7"/>
    <mergeCell ref="R6:R7"/>
    <mergeCell ref="S6:S7"/>
    <mergeCell ref="U6:U7"/>
    <mergeCell ref="V6:V7"/>
    <mergeCell ref="W6:W7"/>
    <mergeCell ref="X6:X7"/>
    <mergeCell ref="AK6:AK7"/>
    <mergeCell ref="Z6:Z7"/>
    <mergeCell ref="AA6:AA7"/>
    <mergeCell ref="AB6:AB7"/>
    <mergeCell ref="AC6:AC7"/>
    <mergeCell ref="AD6:AD7"/>
    <mergeCell ref="AE6:AE7"/>
    <mergeCell ref="AF6:AF7"/>
    <mergeCell ref="AG6:AG7"/>
    <mergeCell ref="AH6:AH7"/>
    <mergeCell ref="AI6:AI7"/>
    <mergeCell ref="AJ6:AJ7"/>
    <mergeCell ref="AR6:AR7"/>
    <mergeCell ref="AL6:AL7"/>
    <mergeCell ref="AM6:AM7"/>
    <mergeCell ref="AN6:AN7"/>
    <mergeCell ref="AO6:AO7"/>
    <mergeCell ref="AP6:AP7"/>
    <mergeCell ref="AQ6:AQ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4">
    <tabColor rgb="FF92D050"/>
    <pageSetUpPr fitToPage="1"/>
  </sheetPr>
  <dimension ref="A1:AS103"/>
  <sheetViews>
    <sheetView zoomScale="75" zoomScaleNormal="75" workbookViewId="0">
      <pane xSplit="2" ySplit="8" topLeftCell="C9" activePane="bottomRight" state="frozen"/>
      <selection activeCell="T26" sqref="T26"/>
      <selection pane="topRight" activeCell="T26" sqref="T26"/>
      <selection pane="bottomLeft" activeCell="T26" sqref="T26"/>
      <selection pane="bottomRight"/>
    </sheetView>
  </sheetViews>
  <sheetFormatPr defaultRowHeight="14.25"/>
  <cols>
    <col min="1" max="1" width="4.140625" style="1" customWidth="1"/>
    <col min="2" max="2" width="42.7109375" style="1" customWidth="1"/>
    <col min="3" max="3" width="4.7109375" style="4" customWidth="1"/>
    <col min="4" max="4" width="11.85546875" style="1" customWidth="1"/>
    <col min="5" max="5" width="11.7109375" style="1" customWidth="1"/>
    <col min="6" max="6" width="10.140625" style="1" customWidth="1"/>
    <col min="7" max="7" width="9.85546875" style="1" customWidth="1"/>
    <col min="8" max="8" width="10.140625" style="1" customWidth="1"/>
    <col min="9" max="9" width="9.42578125" style="1" customWidth="1"/>
    <col min="10" max="10" width="8.28515625" style="1" customWidth="1"/>
    <col min="11" max="12" width="8.7109375" style="1" customWidth="1"/>
    <col min="13" max="13" width="10.85546875" style="1" customWidth="1"/>
    <col min="14" max="16" width="8.7109375" style="1" customWidth="1"/>
    <col min="17" max="18" width="9.28515625" style="1" customWidth="1"/>
    <col min="19" max="19" width="8.7109375" style="1" customWidth="1"/>
    <col min="20" max="20" width="5.5703125" style="11" customWidth="1"/>
    <col min="21" max="21" width="9.140625" style="37" customWidth="1"/>
    <col min="22" max="22" width="11.85546875" style="37" customWidth="1"/>
    <col min="23" max="32" width="9.140625" style="37" customWidth="1"/>
    <col min="33" max="43" width="10.28515625" style="37" customWidth="1"/>
    <col min="44" max="44" width="10.85546875" style="37" customWidth="1"/>
    <col min="45" max="45" width="9.140625" style="37" customWidth="1"/>
    <col min="46" max="16384" width="9.140625" style="37"/>
  </cols>
  <sheetData>
    <row r="1" spans="1:44" ht="17.25" customHeight="1">
      <c r="D1" s="3"/>
      <c r="E1" s="3"/>
    </row>
    <row r="2" spans="1:44" s="39" customFormat="1" ht="19.5" customHeight="1">
      <c r="A2" s="126"/>
      <c r="B2" s="126"/>
      <c r="C2" s="126"/>
      <c r="D2" s="127" t="s">
        <v>163</v>
      </c>
      <c r="E2" s="127"/>
      <c r="F2" s="127"/>
      <c r="G2" s="127"/>
      <c r="H2" s="127"/>
      <c r="I2" s="127"/>
      <c r="J2" s="127"/>
      <c r="K2" s="127"/>
      <c r="L2" s="127"/>
      <c r="M2" s="127"/>
      <c r="N2" s="127"/>
      <c r="O2" s="127"/>
      <c r="P2" s="127"/>
      <c r="Q2" s="127"/>
      <c r="R2" s="127"/>
      <c r="S2" s="127"/>
      <c r="T2" s="82"/>
      <c r="U2" s="116" t="s">
        <v>172</v>
      </c>
      <c r="V2" s="116"/>
      <c r="W2" s="116"/>
      <c r="X2" s="116"/>
      <c r="Y2" s="116"/>
      <c r="Z2" s="116"/>
      <c r="AA2" s="116"/>
      <c r="AB2" s="116"/>
      <c r="AC2" s="116"/>
      <c r="AD2" s="116"/>
      <c r="AE2" s="116"/>
      <c r="AF2" s="116"/>
      <c r="AG2" s="116"/>
      <c r="AH2" s="116"/>
      <c r="AI2" s="116"/>
      <c r="AJ2" s="116"/>
      <c r="AK2" s="116"/>
      <c r="AL2" s="116"/>
      <c r="AM2" s="116"/>
      <c r="AN2" s="116"/>
      <c r="AO2" s="116"/>
      <c r="AP2" s="116"/>
      <c r="AQ2" s="116"/>
      <c r="AR2" s="116"/>
    </row>
    <row r="3" spans="1:44" ht="6" customHeight="1"/>
    <row r="4" spans="1:44" ht="15.95" customHeight="1">
      <c r="A4" s="128" t="s">
        <v>18</v>
      </c>
      <c r="B4" s="128" t="s">
        <v>19</v>
      </c>
      <c r="C4" s="129" t="s">
        <v>37</v>
      </c>
      <c r="D4" s="128" t="s">
        <v>173</v>
      </c>
      <c r="E4" s="128"/>
      <c r="F4" s="128"/>
      <c r="G4" s="128"/>
      <c r="H4" s="128"/>
      <c r="I4" s="128"/>
      <c r="J4" s="128"/>
      <c r="K4" s="128"/>
      <c r="L4" s="128"/>
      <c r="M4" s="128"/>
      <c r="N4" s="128"/>
      <c r="O4" s="128"/>
      <c r="P4" s="128"/>
      <c r="Q4" s="128"/>
      <c r="R4" s="128"/>
      <c r="S4" s="128"/>
      <c r="T4" s="130" t="s">
        <v>144</v>
      </c>
      <c r="U4" s="123" t="s">
        <v>148</v>
      </c>
      <c r="V4" s="123"/>
      <c r="W4" s="123"/>
      <c r="X4" s="123"/>
      <c r="Y4" s="123"/>
      <c r="Z4" s="123"/>
      <c r="AA4" s="123"/>
      <c r="AB4" s="123"/>
      <c r="AC4" s="123"/>
      <c r="AD4" s="123"/>
      <c r="AE4" s="123"/>
      <c r="AF4" s="123"/>
      <c r="AG4" s="123" t="s">
        <v>149</v>
      </c>
      <c r="AH4" s="123"/>
      <c r="AI4" s="123"/>
      <c r="AJ4" s="123"/>
      <c r="AK4" s="123"/>
      <c r="AL4" s="123"/>
      <c r="AM4" s="123"/>
      <c r="AN4" s="123"/>
      <c r="AO4" s="123"/>
      <c r="AP4" s="123"/>
      <c r="AQ4" s="123"/>
      <c r="AR4" s="123"/>
    </row>
    <row r="5" spans="1:44" ht="15.95" customHeight="1">
      <c r="A5" s="128"/>
      <c r="B5" s="128"/>
      <c r="C5" s="129"/>
      <c r="D5" s="128" t="s">
        <v>12</v>
      </c>
      <c r="E5" s="131" t="s">
        <v>143</v>
      </c>
      <c r="F5" s="128" t="s">
        <v>15</v>
      </c>
      <c r="G5" s="128"/>
      <c r="H5" s="128"/>
      <c r="I5" s="128"/>
      <c r="J5" s="128"/>
      <c r="K5" s="128"/>
      <c r="L5" s="128"/>
      <c r="M5" s="128"/>
      <c r="N5" s="128"/>
      <c r="O5" s="128"/>
      <c r="P5" s="128"/>
      <c r="Q5" s="128"/>
      <c r="R5" s="128"/>
      <c r="S5" s="128"/>
      <c r="T5" s="130"/>
      <c r="U5" s="123"/>
      <c r="V5" s="123"/>
      <c r="W5" s="123"/>
      <c r="X5" s="123"/>
      <c r="Y5" s="123"/>
      <c r="Z5" s="123"/>
      <c r="AA5" s="123"/>
      <c r="AB5" s="123"/>
      <c r="AC5" s="123"/>
      <c r="AD5" s="123"/>
      <c r="AE5" s="123"/>
      <c r="AF5" s="123"/>
      <c r="AG5" s="123"/>
      <c r="AH5" s="123"/>
      <c r="AI5" s="123"/>
      <c r="AJ5" s="123"/>
      <c r="AK5" s="123"/>
      <c r="AL5" s="123"/>
      <c r="AM5" s="123"/>
      <c r="AN5" s="123"/>
      <c r="AO5" s="123"/>
      <c r="AP5" s="123"/>
      <c r="AQ5" s="123"/>
      <c r="AR5" s="123"/>
    </row>
    <row r="6" spans="1:44" ht="26.25" customHeight="1">
      <c r="A6" s="128"/>
      <c r="B6" s="128"/>
      <c r="C6" s="129"/>
      <c r="D6" s="128"/>
      <c r="E6" s="131"/>
      <c r="F6" s="125" t="s">
        <v>35</v>
      </c>
      <c r="G6" s="125" t="s">
        <v>36</v>
      </c>
      <c r="H6" s="125" t="s">
        <v>16</v>
      </c>
      <c r="I6" s="125" t="s">
        <v>13</v>
      </c>
      <c r="J6" s="125" t="s">
        <v>17</v>
      </c>
      <c r="K6" s="125" t="s">
        <v>138</v>
      </c>
      <c r="L6" s="125" t="s">
        <v>14</v>
      </c>
      <c r="M6" s="125" t="s">
        <v>159</v>
      </c>
      <c r="N6" s="125" t="s">
        <v>21</v>
      </c>
      <c r="O6" s="125" t="s">
        <v>20</v>
      </c>
      <c r="P6" s="125" t="s">
        <v>167</v>
      </c>
      <c r="Q6" s="125" t="s">
        <v>168</v>
      </c>
      <c r="R6" s="125" t="s">
        <v>139</v>
      </c>
      <c r="S6" s="125" t="s">
        <v>22</v>
      </c>
      <c r="T6" s="130"/>
      <c r="U6" s="124" t="s">
        <v>23</v>
      </c>
      <c r="V6" s="124" t="s">
        <v>24</v>
      </c>
      <c r="W6" s="124" t="s">
        <v>25</v>
      </c>
      <c r="X6" s="124" t="s">
        <v>26</v>
      </c>
      <c r="Y6" s="124" t="s">
        <v>27</v>
      </c>
      <c r="Z6" s="124" t="s">
        <v>28</v>
      </c>
      <c r="AA6" s="124" t="s">
        <v>29</v>
      </c>
      <c r="AB6" s="124" t="s">
        <v>30</v>
      </c>
      <c r="AC6" s="124" t="s">
        <v>31</v>
      </c>
      <c r="AD6" s="124" t="s">
        <v>32</v>
      </c>
      <c r="AE6" s="124" t="s">
        <v>33</v>
      </c>
      <c r="AF6" s="124" t="s">
        <v>34</v>
      </c>
      <c r="AG6" s="124" t="s">
        <v>23</v>
      </c>
      <c r="AH6" s="124" t="s">
        <v>24</v>
      </c>
      <c r="AI6" s="124" t="s">
        <v>25</v>
      </c>
      <c r="AJ6" s="124" t="s">
        <v>26</v>
      </c>
      <c r="AK6" s="124" t="s">
        <v>27</v>
      </c>
      <c r="AL6" s="124" t="s">
        <v>28</v>
      </c>
      <c r="AM6" s="124" t="s">
        <v>29</v>
      </c>
      <c r="AN6" s="124" t="s">
        <v>30</v>
      </c>
      <c r="AO6" s="124" t="s">
        <v>31</v>
      </c>
      <c r="AP6" s="124" t="s">
        <v>32</v>
      </c>
      <c r="AQ6" s="124" t="s">
        <v>33</v>
      </c>
      <c r="AR6" s="124" t="s">
        <v>34</v>
      </c>
    </row>
    <row r="7" spans="1:44" ht="24.75" customHeight="1">
      <c r="A7" s="128"/>
      <c r="B7" s="128"/>
      <c r="C7" s="129"/>
      <c r="D7" s="128"/>
      <c r="E7" s="131"/>
      <c r="F7" s="125"/>
      <c r="G7" s="125"/>
      <c r="H7" s="125"/>
      <c r="I7" s="125"/>
      <c r="J7" s="125"/>
      <c r="K7" s="125"/>
      <c r="L7" s="125"/>
      <c r="M7" s="125"/>
      <c r="N7" s="125"/>
      <c r="O7" s="125"/>
      <c r="P7" s="125"/>
      <c r="Q7" s="125"/>
      <c r="R7" s="125"/>
      <c r="S7" s="125"/>
      <c r="T7" s="130"/>
      <c r="U7" s="124"/>
      <c r="V7" s="124"/>
      <c r="W7" s="124"/>
      <c r="X7" s="124"/>
      <c r="Y7" s="124"/>
      <c r="Z7" s="124"/>
      <c r="AA7" s="124"/>
      <c r="AB7" s="124"/>
      <c r="AC7" s="124"/>
      <c r="AD7" s="124"/>
      <c r="AE7" s="124"/>
      <c r="AF7" s="124"/>
      <c r="AG7" s="124"/>
      <c r="AH7" s="124"/>
      <c r="AI7" s="124"/>
      <c r="AJ7" s="124"/>
      <c r="AK7" s="124"/>
      <c r="AL7" s="124"/>
      <c r="AM7" s="124"/>
      <c r="AN7" s="124"/>
      <c r="AO7" s="124"/>
      <c r="AP7" s="124"/>
      <c r="AQ7" s="124"/>
      <c r="AR7" s="124"/>
    </row>
    <row r="8" spans="1:44">
      <c r="A8" s="2">
        <v>1</v>
      </c>
      <c r="B8" s="2">
        <v>2</v>
      </c>
      <c r="C8" s="2">
        <v>3</v>
      </c>
      <c r="D8" s="2">
        <v>4</v>
      </c>
      <c r="E8" s="2">
        <v>5</v>
      </c>
      <c r="F8" s="2">
        <v>6</v>
      </c>
      <c r="G8" s="2">
        <v>7</v>
      </c>
      <c r="H8" s="2">
        <v>8</v>
      </c>
      <c r="I8" s="2">
        <v>9</v>
      </c>
      <c r="J8" s="2">
        <v>10</v>
      </c>
      <c r="K8" s="2">
        <v>11</v>
      </c>
      <c r="L8" s="2">
        <v>12</v>
      </c>
      <c r="M8" s="2">
        <v>13</v>
      </c>
      <c r="N8" s="2">
        <v>14</v>
      </c>
      <c r="O8" s="2">
        <v>15</v>
      </c>
      <c r="P8" s="2">
        <v>16</v>
      </c>
      <c r="Q8" s="2">
        <v>17</v>
      </c>
      <c r="R8" s="2">
        <v>18</v>
      </c>
      <c r="S8" s="2">
        <v>19</v>
      </c>
      <c r="T8" s="2">
        <v>20</v>
      </c>
      <c r="U8" s="2">
        <v>21</v>
      </c>
      <c r="V8" s="2">
        <v>22</v>
      </c>
      <c r="W8" s="2">
        <v>23</v>
      </c>
      <c r="X8" s="2">
        <v>24</v>
      </c>
      <c r="Y8" s="2">
        <v>25</v>
      </c>
      <c r="Z8" s="2">
        <v>26</v>
      </c>
      <c r="AA8" s="2">
        <v>27</v>
      </c>
      <c r="AB8" s="2">
        <v>28</v>
      </c>
      <c r="AC8" s="2">
        <v>29</v>
      </c>
      <c r="AD8" s="2">
        <v>30</v>
      </c>
      <c r="AE8" s="2">
        <v>31</v>
      </c>
      <c r="AF8" s="2">
        <v>32</v>
      </c>
      <c r="AG8" s="2">
        <v>33</v>
      </c>
      <c r="AH8" s="2">
        <v>34</v>
      </c>
      <c r="AI8" s="2">
        <v>35</v>
      </c>
      <c r="AJ8" s="2">
        <v>36</v>
      </c>
      <c r="AK8" s="2">
        <v>37</v>
      </c>
      <c r="AL8" s="2">
        <v>38</v>
      </c>
      <c r="AM8" s="2">
        <v>39</v>
      </c>
      <c r="AN8" s="2">
        <v>40</v>
      </c>
      <c r="AO8" s="2">
        <v>41</v>
      </c>
      <c r="AP8" s="2">
        <v>42</v>
      </c>
      <c r="AQ8" s="2">
        <v>43</v>
      </c>
      <c r="AR8" s="2">
        <v>44</v>
      </c>
    </row>
    <row r="9" spans="1:44" ht="15.75" customHeight="1">
      <c r="A9" s="15"/>
      <c r="B9" s="16" t="s">
        <v>156</v>
      </c>
      <c r="C9" s="17"/>
      <c r="D9" s="18">
        <v>6551796</v>
      </c>
      <c r="E9" s="18">
        <v>5112298</v>
      </c>
      <c r="F9" s="18">
        <v>2708889</v>
      </c>
      <c r="G9" s="18">
        <v>2149555</v>
      </c>
      <c r="H9" s="18">
        <v>413514</v>
      </c>
      <c r="I9" s="18">
        <v>99257</v>
      </c>
      <c r="J9" s="18">
        <v>31000</v>
      </c>
      <c r="K9" s="18">
        <v>109281</v>
      </c>
      <c r="L9" s="18">
        <v>32645</v>
      </c>
      <c r="M9" s="18">
        <v>9800</v>
      </c>
      <c r="N9" s="18">
        <v>119041</v>
      </c>
      <c r="O9" s="18">
        <v>6000</v>
      </c>
      <c r="P9" s="18">
        <v>48014</v>
      </c>
      <c r="Q9" s="18">
        <v>6700</v>
      </c>
      <c r="R9" s="18">
        <v>222992</v>
      </c>
      <c r="S9" s="18">
        <v>595108</v>
      </c>
      <c r="T9" s="19"/>
      <c r="U9" s="18">
        <v>322956</v>
      </c>
      <c r="V9" s="18">
        <v>492147</v>
      </c>
      <c r="W9" s="18">
        <v>522138</v>
      </c>
      <c r="X9" s="18">
        <v>510561</v>
      </c>
      <c r="Y9" s="18">
        <v>381937</v>
      </c>
      <c r="Z9" s="18">
        <v>326352</v>
      </c>
      <c r="AA9" s="18">
        <v>292448</v>
      </c>
      <c r="AB9" s="18">
        <v>276038</v>
      </c>
      <c r="AC9" s="18">
        <v>449400</v>
      </c>
      <c r="AD9" s="18">
        <v>515561</v>
      </c>
      <c r="AE9" s="18">
        <v>513132</v>
      </c>
      <c r="AF9" s="18">
        <v>509628</v>
      </c>
      <c r="AG9" s="18">
        <v>322956</v>
      </c>
      <c r="AH9" s="18">
        <v>815103</v>
      </c>
      <c r="AI9" s="18">
        <v>1337241</v>
      </c>
      <c r="AJ9" s="18">
        <v>1847802</v>
      </c>
      <c r="AK9" s="18">
        <v>2229739</v>
      </c>
      <c r="AL9" s="18">
        <v>2556091</v>
      </c>
      <c r="AM9" s="18">
        <v>2848539</v>
      </c>
      <c r="AN9" s="18">
        <v>3124577</v>
      </c>
      <c r="AO9" s="18">
        <v>3573977</v>
      </c>
      <c r="AP9" s="18">
        <v>4089538</v>
      </c>
      <c r="AQ9" s="18">
        <v>4602670</v>
      </c>
      <c r="AR9" s="18">
        <v>5112298</v>
      </c>
    </row>
    <row r="10" spans="1:44" s="33" customFormat="1" ht="15.75" customHeight="1">
      <c r="A10" s="5" t="s">
        <v>39</v>
      </c>
      <c r="B10" s="6" t="s">
        <v>116</v>
      </c>
      <c r="C10" s="7"/>
      <c r="D10" s="9">
        <v>5695128</v>
      </c>
      <c r="E10" s="9">
        <v>5112298</v>
      </c>
      <c r="F10" s="9">
        <v>2552520</v>
      </c>
      <c r="G10" s="9">
        <v>2113593</v>
      </c>
      <c r="H10" s="9">
        <v>272736</v>
      </c>
      <c r="I10" s="9">
        <v>66257</v>
      </c>
      <c r="J10" s="9">
        <v>23000</v>
      </c>
      <c r="K10" s="9">
        <v>109281</v>
      </c>
      <c r="L10" s="9">
        <v>27045</v>
      </c>
      <c r="M10" s="9">
        <v>9800</v>
      </c>
      <c r="N10" s="9">
        <v>102366</v>
      </c>
      <c r="O10" s="9">
        <v>6000</v>
      </c>
      <c r="P10" s="9">
        <v>8549</v>
      </c>
      <c r="Q10" s="9">
        <v>6700</v>
      </c>
      <c r="R10" s="9">
        <v>172812</v>
      </c>
      <c r="S10" s="9">
        <v>224469</v>
      </c>
      <c r="T10" s="8"/>
      <c r="U10" s="9">
        <v>322956</v>
      </c>
      <c r="V10" s="9">
        <v>492147</v>
      </c>
      <c r="W10" s="9">
        <v>522138</v>
      </c>
      <c r="X10" s="9">
        <v>510561</v>
      </c>
      <c r="Y10" s="9">
        <v>381937</v>
      </c>
      <c r="Z10" s="9">
        <v>326352</v>
      </c>
      <c r="AA10" s="9">
        <v>292448</v>
      </c>
      <c r="AB10" s="9">
        <v>276038</v>
      </c>
      <c r="AC10" s="9">
        <v>449400</v>
      </c>
      <c r="AD10" s="9">
        <v>515561</v>
      </c>
      <c r="AE10" s="9">
        <v>513132</v>
      </c>
      <c r="AF10" s="9">
        <v>509628</v>
      </c>
      <c r="AG10" s="9">
        <v>322956</v>
      </c>
      <c r="AH10" s="9">
        <v>815103</v>
      </c>
      <c r="AI10" s="9">
        <v>1337241</v>
      </c>
      <c r="AJ10" s="9">
        <v>1847802</v>
      </c>
      <c r="AK10" s="9">
        <v>2229739</v>
      </c>
      <c r="AL10" s="9">
        <v>2556091</v>
      </c>
      <c r="AM10" s="9">
        <v>2848539</v>
      </c>
      <c r="AN10" s="9">
        <v>3124577</v>
      </c>
      <c r="AO10" s="9">
        <v>3573977</v>
      </c>
      <c r="AP10" s="9">
        <v>4089538</v>
      </c>
      <c r="AQ10" s="9">
        <v>4602670</v>
      </c>
      <c r="AR10" s="9">
        <v>5112298</v>
      </c>
    </row>
    <row r="11" spans="1:44" s="33" customFormat="1" ht="15" customHeight="1">
      <c r="A11" s="20">
        <v>1</v>
      </c>
      <c r="B11" s="21" t="s">
        <v>121</v>
      </c>
      <c r="C11" s="22" t="s">
        <v>49</v>
      </c>
      <c r="D11" s="23">
        <v>142997</v>
      </c>
      <c r="E11" s="24">
        <v>6667</v>
      </c>
      <c r="F11" s="25">
        <v>6330</v>
      </c>
      <c r="G11" s="25">
        <v>0</v>
      </c>
      <c r="H11" s="25">
        <v>0</v>
      </c>
      <c r="I11" s="24">
        <v>16634</v>
      </c>
      <c r="J11" s="25">
        <v>0</v>
      </c>
      <c r="K11" s="25">
        <v>337</v>
      </c>
      <c r="L11" s="24">
        <v>0</v>
      </c>
      <c r="M11" s="24">
        <v>9800</v>
      </c>
      <c r="N11" s="24">
        <v>102366</v>
      </c>
      <c r="O11" s="24">
        <v>0</v>
      </c>
      <c r="P11" s="24">
        <v>0</v>
      </c>
      <c r="Q11" s="24">
        <v>6700</v>
      </c>
      <c r="R11" s="24">
        <v>0</v>
      </c>
      <c r="S11" s="24">
        <v>830</v>
      </c>
      <c r="T11" s="26">
        <v>2</v>
      </c>
      <c r="U11" s="31">
        <v>373</v>
      </c>
      <c r="V11" s="31">
        <v>633</v>
      </c>
      <c r="W11" s="31">
        <v>667</v>
      </c>
      <c r="X11" s="31">
        <v>660</v>
      </c>
      <c r="Y11" s="31">
        <v>493</v>
      </c>
      <c r="Z11" s="31">
        <v>467</v>
      </c>
      <c r="AA11" s="31">
        <v>427</v>
      </c>
      <c r="AB11" s="31">
        <v>400</v>
      </c>
      <c r="AC11" s="31">
        <v>593</v>
      </c>
      <c r="AD11" s="31">
        <v>653</v>
      </c>
      <c r="AE11" s="31">
        <v>653</v>
      </c>
      <c r="AF11" s="31">
        <v>648</v>
      </c>
      <c r="AG11" s="31">
        <v>373</v>
      </c>
      <c r="AH11" s="31">
        <v>1006</v>
      </c>
      <c r="AI11" s="31">
        <v>1673</v>
      </c>
      <c r="AJ11" s="31">
        <v>2333</v>
      </c>
      <c r="AK11" s="31">
        <v>2826</v>
      </c>
      <c r="AL11" s="31">
        <v>3293</v>
      </c>
      <c r="AM11" s="31">
        <v>3720</v>
      </c>
      <c r="AN11" s="31">
        <v>4120</v>
      </c>
      <c r="AO11" s="31">
        <v>4713</v>
      </c>
      <c r="AP11" s="31">
        <v>5366</v>
      </c>
      <c r="AQ11" s="31">
        <v>6019</v>
      </c>
      <c r="AR11" s="31">
        <v>6667</v>
      </c>
    </row>
    <row r="12" spans="1:44" s="33" customFormat="1" ht="15" customHeight="1">
      <c r="A12" s="20">
        <v>2</v>
      </c>
      <c r="B12" s="21" t="s">
        <v>4</v>
      </c>
      <c r="C12" s="22" t="s">
        <v>61</v>
      </c>
      <c r="D12" s="23">
        <v>670331</v>
      </c>
      <c r="E12" s="24">
        <v>614522</v>
      </c>
      <c r="F12" s="25">
        <v>314856</v>
      </c>
      <c r="G12" s="25">
        <v>231185</v>
      </c>
      <c r="H12" s="25">
        <v>41520</v>
      </c>
      <c r="I12" s="25">
        <v>13064</v>
      </c>
      <c r="J12" s="25">
        <v>0</v>
      </c>
      <c r="K12" s="25">
        <v>11742</v>
      </c>
      <c r="L12" s="25">
        <v>2155</v>
      </c>
      <c r="M12" s="24">
        <v>0</v>
      </c>
      <c r="N12" s="24">
        <v>0</v>
      </c>
      <c r="O12" s="24">
        <v>0</v>
      </c>
      <c r="P12" s="24">
        <v>6179</v>
      </c>
      <c r="Q12" s="24">
        <v>0</v>
      </c>
      <c r="R12" s="24">
        <v>36130</v>
      </c>
      <c r="S12" s="24">
        <v>13500</v>
      </c>
      <c r="T12" s="26">
        <v>3</v>
      </c>
      <c r="U12" s="31">
        <v>40866</v>
      </c>
      <c r="V12" s="31">
        <v>58380</v>
      </c>
      <c r="W12" s="31">
        <v>62374</v>
      </c>
      <c r="X12" s="31">
        <v>61145</v>
      </c>
      <c r="Y12" s="31">
        <v>46089</v>
      </c>
      <c r="Z12" s="31">
        <v>40558</v>
      </c>
      <c r="AA12" s="31">
        <v>36564</v>
      </c>
      <c r="AB12" s="31">
        <v>34413</v>
      </c>
      <c r="AC12" s="31">
        <v>51927</v>
      </c>
      <c r="AD12" s="31">
        <v>60838</v>
      </c>
      <c r="AE12" s="31">
        <v>60838</v>
      </c>
      <c r="AF12" s="31">
        <v>60530</v>
      </c>
      <c r="AG12" s="31">
        <v>40866</v>
      </c>
      <c r="AH12" s="31">
        <v>99246</v>
      </c>
      <c r="AI12" s="31">
        <v>161620</v>
      </c>
      <c r="AJ12" s="31">
        <v>222765</v>
      </c>
      <c r="AK12" s="31">
        <v>268854</v>
      </c>
      <c r="AL12" s="31">
        <v>309412</v>
      </c>
      <c r="AM12" s="31">
        <v>345976</v>
      </c>
      <c r="AN12" s="31">
        <v>380389</v>
      </c>
      <c r="AO12" s="31">
        <v>432316</v>
      </c>
      <c r="AP12" s="31">
        <v>493154</v>
      </c>
      <c r="AQ12" s="31">
        <v>553992</v>
      </c>
      <c r="AR12" s="31">
        <v>614522</v>
      </c>
    </row>
    <row r="13" spans="1:44" s="33" customFormat="1" ht="15" customHeight="1">
      <c r="A13" s="20">
        <v>3</v>
      </c>
      <c r="B13" s="21" t="s">
        <v>5</v>
      </c>
      <c r="C13" s="22" t="s">
        <v>64</v>
      </c>
      <c r="D13" s="23">
        <v>424876</v>
      </c>
      <c r="E13" s="24">
        <v>363446</v>
      </c>
      <c r="F13" s="25">
        <v>173117</v>
      </c>
      <c r="G13" s="25">
        <v>139620</v>
      </c>
      <c r="H13" s="25">
        <v>37807</v>
      </c>
      <c r="I13" s="25">
        <v>5991</v>
      </c>
      <c r="J13" s="25">
        <v>0</v>
      </c>
      <c r="K13" s="25">
        <v>6911</v>
      </c>
      <c r="L13" s="25">
        <v>0</v>
      </c>
      <c r="M13" s="24">
        <v>0</v>
      </c>
      <c r="N13" s="24">
        <v>0</v>
      </c>
      <c r="O13" s="24">
        <v>0</v>
      </c>
      <c r="P13" s="24">
        <v>0</v>
      </c>
      <c r="Q13" s="24">
        <v>0</v>
      </c>
      <c r="R13" s="24">
        <v>28340</v>
      </c>
      <c r="S13" s="24">
        <v>33090</v>
      </c>
      <c r="T13" s="26">
        <v>3</v>
      </c>
      <c r="U13" s="31">
        <v>24169</v>
      </c>
      <c r="V13" s="31">
        <v>34527</v>
      </c>
      <c r="W13" s="31">
        <v>36890</v>
      </c>
      <c r="X13" s="31">
        <v>36163</v>
      </c>
      <c r="Y13" s="31">
        <v>27258</v>
      </c>
      <c r="Z13" s="31">
        <v>23987</v>
      </c>
      <c r="AA13" s="31">
        <v>21625</v>
      </c>
      <c r="AB13" s="31">
        <v>20353</v>
      </c>
      <c r="AC13" s="31">
        <v>30711</v>
      </c>
      <c r="AD13" s="31">
        <v>35981</v>
      </c>
      <c r="AE13" s="31">
        <v>35981</v>
      </c>
      <c r="AF13" s="31">
        <v>35801</v>
      </c>
      <c r="AG13" s="31">
        <v>24169</v>
      </c>
      <c r="AH13" s="31">
        <v>58696</v>
      </c>
      <c r="AI13" s="31">
        <v>95586</v>
      </c>
      <c r="AJ13" s="31">
        <v>131749</v>
      </c>
      <c r="AK13" s="31">
        <v>159007</v>
      </c>
      <c r="AL13" s="31">
        <v>182994</v>
      </c>
      <c r="AM13" s="31">
        <v>204619</v>
      </c>
      <c r="AN13" s="31">
        <v>224972</v>
      </c>
      <c r="AO13" s="31">
        <v>255683</v>
      </c>
      <c r="AP13" s="31">
        <v>291664</v>
      </c>
      <c r="AQ13" s="31">
        <v>327645</v>
      </c>
      <c r="AR13" s="31">
        <v>363446</v>
      </c>
    </row>
    <row r="14" spans="1:44" s="33" customFormat="1" ht="15" customHeight="1">
      <c r="A14" s="20">
        <v>4</v>
      </c>
      <c r="B14" s="21" t="s">
        <v>6</v>
      </c>
      <c r="C14" s="22" t="s">
        <v>65</v>
      </c>
      <c r="D14" s="23">
        <v>394571</v>
      </c>
      <c r="E14" s="24">
        <v>339932</v>
      </c>
      <c r="F14" s="25">
        <v>168533</v>
      </c>
      <c r="G14" s="25">
        <v>128422</v>
      </c>
      <c r="H14" s="25">
        <v>29832</v>
      </c>
      <c r="I14" s="25">
        <v>4512</v>
      </c>
      <c r="J14" s="25">
        <v>0</v>
      </c>
      <c r="K14" s="25">
        <v>8633</v>
      </c>
      <c r="L14" s="25">
        <v>0</v>
      </c>
      <c r="M14" s="24">
        <v>0</v>
      </c>
      <c r="N14" s="24">
        <v>0</v>
      </c>
      <c r="O14" s="24">
        <v>0</v>
      </c>
      <c r="P14" s="24">
        <v>0</v>
      </c>
      <c r="Q14" s="24">
        <v>0</v>
      </c>
      <c r="R14" s="24">
        <v>19545</v>
      </c>
      <c r="S14" s="24">
        <v>35094</v>
      </c>
      <c r="T14" s="26">
        <v>3</v>
      </c>
      <c r="U14" s="31">
        <v>22605</v>
      </c>
      <c r="V14" s="31">
        <v>32294</v>
      </c>
      <c r="W14" s="31">
        <v>34503</v>
      </c>
      <c r="X14" s="31">
        <v>33823</v>
      </c>
      <c r="Y14" s="31">
        <v>25495</v>
      </c>
      <c r="Z14" s="31">
        <v>22436</v>
      </c>
      <c r="AA14" s="31">
        <v>20226</v>
      </c>
      <c r="AB14" s="31">
        <v>19036</v>
      </c>
      <c r="AC14" s="31">
        <v>28724</v>
      </c>
      <c r="AD14" s="31">
        <v>33653</v>
      </c>
      <c r="AE14" s="31">
        <v>33653</v>
      </c>
      <c r="AF14" s="31">
        <v>33484</v>
      </c>
      <c r="AG14" s="31">
        <v>22605</v>
      </c>
      <c r="AH14" s="31">
        <v>54899</v>
      </c>
      <c r="AI14" s="31">
        <v>89402</v>
      </c>
      <c r="AJ14" s="31">
        <v>123225</v>
      </c>
      <c r="AK14" s="31">
        <v>148720</v>
      </c>
      <c r="AL14" s="31">
        <v>171156</v>
      </c>
      <c r="AM14" s="31">
        <v>191382</v>
      </c>
      <c r="AN14" s="31">
        <v>210418</v>
      </c>
      <c r="AO14" s="31">
        <v>239142</v>
      </c>
      <c r="AP14" s="31">
        <v>272795</v>
      </c>
      <c r="AQ14" s="31">
        <v>306448</v>
      </c>
      <c r="AR14" s="31">
        <v>339932</v>
      </c>
    </row>
    <row r="15" spans="1:44" s="33" customFormat="1" ht="15" customHeight="1">
      <c r="A15" s="20">
        <v>5</v>
      </c>
      <c r="B15" s="21" t="s">
        <v>7</v>
      </c>
      <c r="C15" s="22" t="s">
        <v>66</v>
      </c>
      <c r="D15" s="23">
        <v>87877</v>
      </c>
      <c r="E15" s="24">
        <v>79187</v>
      </c>
      <c r="F15" s="25">
        <v>38000</v>
      </c>
      <c r="G15" s="25">
        <v>29029</v>
      </c>
      <c r="H15" s="25">
        <v>8079</v>
      </c>
      <c r="I15" s="25">
        <v>2054</v>
      </c>
      <c r="J15" s="25">
        <v>0</v>
      </c>
      <c r="K15" s="25">
        <v>2025</v>
      </c>
      <c r="L15" s="25">
        <v>0</v>
      </c>
      <c r="M15" s="24">
        <v>0</v>
      </c>
      <c r="N15" s="24">
        <v>0</v>
      </c>
      <c r="O15" s="24">
        <v>0</v>
      </c>
      <c r="P15" s="24">
        <v>0</v>
      </c>
      <c r="Q15" s="24">
        <v>0</v>
      </c>
      <c r="R15" s="24">
        <v>2690</v>
      </c>
      <c r="S15" s="24">
        <v>6000</v>
      </c>
      <c r="T15" s="26">
        <v>3</v>
      </c>
      <c r="U15" s="31">
        <v>5266</v>
      </c>
      <c r="V15" s="31">
        <v>7523</v>
      </c>
      <c r="W15" s="31">
        <v>8037</v>
      </c>
      <c r="X15" s="31">
        <v>7879</v>
      </c>
      <c r="Y15" s="31">
        <v>5939</v>
      </c>
      <c r="Z15" s="31">
        <v>5226</v>
      </c>
      <c r="AA15" s="31">
        <v>4712</v>
      </c>
      <c r="AB15" s="31">
        <v>4434</v>
      </c>
      <c r="AC15" s="31">
        <v>6691</v>
      </c>
      <c r="AD15" s="31">
        <v>7840</v>
      </c>
      <c r="AE15" s="31">
        <v>7840</v>
      </c>
      <c r="AF15" s="31">
        <v>7800</v>
      </c>
      <c r="AG15" s="31">
        <v>5266</v>
      </c>
      <c r="AH15" s="31">
        <v>12789</v>
      </c>
      <c r="AI15" s="31">
        <v>20826</v>
      </c>
      <c r="AJ15" s="31">
        <v>28705</v>
      </c>
      <c r="AK15" s="31">
        <v>34644</v>
      </c>
      <c r="AL15" s="31">
        <v>39870</v>
      </c>
      <c r="AM15" s="31">
        <v>44582</v>
      </c>
      <c r="AN15" s="31">
        <v>49016</v>
      </c>
      <c r="AO15" s="31">
        <v>55707</v>
      </c>
      <c r="AP15" s="31">
        <v>63547</v>
      </c>
      <c r="AQ15" s="31">
        <v>71387</v>
      </c>
      <c r="AR15" s="31">
        <v>79187</v>
      </c>
    </row>
    <row r="16" spans="1:44" s="33" customFormat="1" ht="15" customHeight="1">
      <c r="A16" s="20">
        <v>6</v>
      </c>
      <c r="B16" s="21" t="s">
        <v>8</v>
      </c>
      <c r="C16" s="22" t="s">
        <v>67</v>
      </c>
      <c r="D16" s="23">
        <v>546442</v>
      </c>
      <c r="E16" s="24">
        <v>497455</v>
      </c>
      <c r="F16" s="25">
        <v>253925</v>
      </c>
      <c r="G16" s="25">
        <v>183282</v>
      </c>
      <c r="H16" s="25">
        <v>35172</v>
      </c>
      <c r="I16" s="25">
        <v>3660</v>
      </c>
      <c r="J16" s="25">
        <v>0</v>
      </c>
      <c r="K16" s="25">
        <v>11176</v>
      </c>
      <c r="L16" s="25">
        <v>10240</v>
      </c>
      <c r="M16" s="24">
        <v>0</v>
      </c>
      <c r="N16" s="24">
        <v>0</v>
      </c>
      <c r="O16" s="24">
        <v>0</v>
      </c>
      <c r="P16" s="24">
        <v>0</v>
      </c>
      <c r="Q16" s="24">
        <v>0</v>
      </c>
      <c r="R16" s="24">
        <v>41887</v>
      </c>
      <c r="S16" s="24">
        <v>7100</v>
      </c>
      <c r="T16" s="26">
        <v>3</v>
      </c>
      <c r="U16" s="31">
        <v>33081</v>
      </c>
      <c r="V16" s="31">
        <v>47258</v>
      </c>
      <c r="W16" s="31">
        <v>50492</v>
      </c>
      <c r="X16" s="31">
        <v>49497</v>
      </c>
      <c r="Y16" s="31">
        <v>37309</v>
      </c>
      <c r="Z16" s="31">
        <v>32832</v>
      </c>
      <c r="AA16" s="31">
        <v>29599</v>
      </c>
      <c r="AB16" s="31">
        <v>27857</v>
      </c>
      <c r="AC16" s="31">
        <v>42035</v>
      </c>
      <c r="AD16" s="31">
        <v>49248</v>
      </c>
      <c r="AE16" s="31">
        <v>49248</v>
      </c>
      <c r="AF16" s="31">
        <v>48999</v>
      </c>
      <c r="AG16" s="31">
        <v>33081</v>
      </c>
      <c r="AH16" s="31">
        <v>80339</v>
      </c>
      <c r="AI16" s="31">
        <v>130831</v>
      </c>
      <c r="AJ16" s="31">
        <v>180328</v>
      </c>
      <c r="AK16" s="31">
        <v>217637</v>
      </c>
      <c r="AL16" s="31">
        <v>250469</v>
      </c>
      <c r="AM16" s="31">
        <v>280068</v>
      </c>
      <c r="AN16" s="31">
        <v>307925</v>
      </c>
      <c r="AO16" s="31">
        <v>349960</v>
      </c>
      <c r="AP16" s="31">
        <v>399208</v>
      </c>
      <c r="AQ16" s="31">
        <v>448456</v>
      </c>
      <c r="AR16" s="31">
        <v>497455</v>
      </c>
    </row>
    <row r="17" spans="1:44" s="33" customFormat="1" ht="15" customHeight="1">
      <c r="A17" s="20">
        <v>7</v>
      </c>
      <c r="B17" s="21" t="s">
        <v>9</v>
      </c>
      <c r="C17" s="22" t="s">
        <v>70</v>
      </c>
      <c r="D17" s="23">
        <v>233951</v>
      </c>
      <c r="E17" s="24">
        <v>219691</v>
      </c>
      <c r="F17" s="25">
        <v>106693</v>
      </c>
      <c r="G17" s="25">
        <v>89365</v>
      </c>
      <c r="H17" s="25">
        <v>16000</v>
      </c>
      <c r="I17" s="25">
        <v>2490</v>
      </c>
      <c r="J17" s="25">
        <v>0</v>
      </c>
      <c r="K17" s="25">
        <v>5143</v>
      </c>
      <c r="L17" s="25">
        <v>0</v>
      </c>
      <c r="M17" s="24">
        <v>0</v>
      </c>
      <c r="N17" s="24">
        <v>0</v>
      </c>
      <c r="O17" s="24">
        <v>0</v>
      </c>
      <c r="P17" s="24">
        <v>0</v>
      </c>
      <c r="Q17" s="24">
        <v>0</v>
      </c>
      <c r="R17" s="24">
        <v>14260</v>
      </c>
      <c r="S17" s="24">
        <v>0</v>
      </c>
      <c r="T17" s="26">
        <v>3</v>
      </c>
      <c r="U17" s="31">
        <v>14609</v>
      </c>
      <c r="V17" s="31">
        <v>20871</v>
      </c>
      <c r="W17" s="31">
        <v>22299</v>
      </c>
      <c r="X17" s="31">
        <v>21859</v>
      </c>
      <c r="Y17" s="31">
        <v>16477</v>
      </c>
      <c r="Z17" s="31">
        <v>14500</v>
      </c>
      <c r="AA17" s="31">
        <v>13072</v>
      </c>
      <c r="AB17" s="31">
        <v>12303</v>
      </c>
      <c r="AC17" s="31">
        <v>18564</v>
      </c>
      <c r="AD17" s="31">
        <v>21749</v>
      </c>
      <c r="AE17" s="31">
        <v>21749</v>
      </c>
      <c r="AF17" s="31">
        <v>21639</v>
      </c>
      <c r="AG17" s="31">
        <v>14609</v>
      </c>
      <c r="AH17" s="31">
        <v>35480</v>
      </c>
      <c r="AI17" s="31">
        <v>57779</v>
      </c>
      <c r="AJ17" s="31">
        <v>79638</v>
      </c>
      <c r="AK17" s="31">
        <v>96115</v>
      </c>
      <c r="AL17" s="31">
        <v>110615</v>
      </c>
      <c r="AM17" s="31">
        <v>123687</v>
      </c>
      <c r="AN17" s="31">
        <v>135990</v>
      </c>
      <c r="AO17" s="31">
        <v>154554</v>
      </c>
      <c r="AP17" s="31">
        <v>176303</v>
      </c>
      <c r="AQ17" s="31">
        <v>198052</v>
      </c>
      <c r="AR17" s="31">
        <v>219691</v>
      </c>
    </row>
    <row r="18" spans="1:44" s="33" customFormat="1" ht="15" customHeight="1">
      <c r="A18" s="20">
        <v>8</v>
      </c>
      <c r="B18" s="21" t="s">
        <v>10</v>
      </c>
      <c r="C18" s="22" t="s">
        <v>73</v>
      </c>
      <c r="D18" s="23">
        <v>232342</v>
      </c>
      <c r="E18" s="24">
        <v>209892</v>
      </c>
      <c r="F18" s="25">
        <v>110467</v>
      </c>
      <c r="G18" s="25">
        <v>83297</v>
      </c>
      <c r="H18" s="25">
        <v>10356</v>
      </c>
      <c r="I18" s="25">
        <v>3112</v>
      </c>
      <c r="J18" s="25">
        <v>0</v>
      </c>
      <c r="K18" s="25">
        <v>2660</v>
      </c>
      <c r="L18" s="25">
        <v>0</v>
      </c>
      <c r="M18" s="24">
        <v>0</v>
      </c>
      <c r="N18" s="24">
        <v>0</v>
      </c>
      <c r="O18" s="24">
        <v>0</v>
      </c>
      <c r="P18" s="24">
        <v>0</v>
      </c>
      <c r="Q18" s="24">
        <v>0</v>
      </c>
      <c r="R18" s="24">
        <v>5950</v>
      </c>
      <c r="S18" s="24">
        <v>16500</v>
      </c>
      <c r="T18" s="26">
        <v>3</v>
      </c>
      <c r="U18" s="31">
        <v>13958</v>
      </c>
      <c r="V18" s="31">
        <v>19940</v>
      </c>
      <c r="W18" s="31">
        <v>21304</v>
      </c>
      <c r="X18" s="31">
        <v>20884</v>
      </c>
      <c r="Y18" s="31">
        <v>15742</v>
      </c>
      <c r="Z18" s="31">
        <v>13853</v>
      </c>
      <c r="AA18" s="31">
        <v>12489</v>
      </c>
      <c r="AB18" s="31">
        <v>11754</v>
      </c>
      <c r="AC18" s="31">
        <v>17736</v>
      </c>
      <c r="AD18" s="31">
        <v>20779</v>
      </c>
      <c r="AE18" s="31">
        <v>20779</v>
      </c>
      <c r="AF18" s="31">
        <v>20674</v>
      </c>
      <c r="AG18" s="31">
        <v>13958</v>
      </c>
      <c r="AH18" s="31">
        <v>33898</v>
      </c>
      <c r="AI18" s="31">
        <v>55202</v>
      </c>
      <c r="AJ18" s="31">
        <v>76086</v>
      </c>
      <c r="AK18" s="31">
        <v>91828</v>
      </c>
      <c r="AL18" s="31">
        <v>105681</v>
      </c>
      <c r="AM18" s="31">
        <v>118170</v>
      </c>
      <c r="AN18" s="31">
        <v>129924</v>
      </c>
      <c r="AO18" s="31">
        <v>147660</v>
      </c>
      <c r="AP18" s="31">
        <v>168439</v>
      </c>
      <c r="AQ18" s="31">
        <v>189218</v>
      </c>
      <c r="AR18" s="31">
        <v>209892</v>
      </c>
    </row>
    <row r="19" spans="1:44" s="33" customFormat="1" ht="15" customHeight="1">
      <c r="A19" s="20">
        <v>9</v>
      </c>
      <c r="B19" s="21" t="s">
        <v>11</v>
      </c>
      <c r="C19" s="22" t="s">
        <v>74</v>
      </c>
      <c r="D19" s="23">
        <v>406644</v>
      </c>
      <c r="E19" s="24">
        <v>383704</v>
      </c>
      <c r="F19" s="25">
        <v>137157</v>
      </c>
      <c r="G19" s="25">
        <v>185576</v>
      </c>
      <c r="H19" s="25">
        <v>44720</v>
      </c>
      <c r="I19" s="25">
        <v>6800</v>
      </c>
      <c r="J19" s="25">
        <v>0</v>
      </c>
      <c r="K19" s="25">
        <v>7301</v>
      </c>
      <c r="L19" s="25">
        <v>2150</v>
      </c>
      <c r="M19" s="24">
        <v>0</v>
      </c>
      <c r="N19" s="24">
        <v>0</v>
      </c>
      <c r="O19" s="24">
        <v>0</v>
      </c>
      <c r="P19" s="24">
        <v>0</v>
      </c>
      <c r="Q19" s="24">
        <v>0</v>
      </c>
      <c r="R19" s="24">
        <v>22940</v>
      </c>
      <c r="S19" s="24">
        <v>0</v>
      </c>
      <c r="T19" s="26">
        <v>3</v>
      </c>
      <c r="U19" s="31">
        <v>25516</v>
      </c>
      <c r="V19" s="31">
        <v>36452</v>
      </c>
      <c r="W19" s="31">
        <v>38946</v>
      </c>
      <c r="X19" s="31">
        <v>38179</v>
      </c>
      <c r="Y19" s="31">
        <v>28778</v>
      </c>
      <c r="Z19" s="31">
        <v>25324</v>
      </c>
      <c r="AA19" s="31">
        <v>22830</v>
      </c>
      <c r="AB19" s="31">
        <v>21487</v>
      </c>
      <c r="AC19" s="31">
        <v>32423</v>
      </c>
      <c r="AD19" s="31">
        <v>37987</v>
      </c>
      <c r="AE19" s="31">
        <v>37987</v>
      </c>
      <c r="AF19" s="31">
        <v>37795</v>
      </c>
      <c r="AG19" s="31">
        <v>25516</v>
      </c>
      <c r="AH19" s="31">
        <v>61968</v>
      </c>
      <c r="AI19" s="31">
        <v>100914</v>
      </c>
      <c r="AJ19" s="31">
        <v>139093</v>
      </c>
      <c r="AK19" s="31">
        <v>167871</v>
      </c>
      <c r="AL19" s="31">
        <v>193195</v>
      </c>
      <c r="AM19" s="31">
        <v>216025</v>
      </c>
      <c r="AN19" s="31">
        <v>237512</v>
      </c>
      <c r="AO19" s="31">
        <v>269935</v>
      </c>
      <c r="AP19" s="31">
        <v>307922</v>
      </c>
      <c r="AQ19" s="31">
        <v>345909</v>
      </c>
      <c r="AR19" s="31">
        <v>383704</v>
      </c>
    </row>
    <row r="20" spans="1:44" s="33" customFormat="1" ht="15" customHeight="1">
      <c r="A20" s="20">
        <v>10</v>
      </c>
      <c r="B20" s="21" t="s">
        <v>122</v>
      </c>
      <c r="C20" s="22" t="s">
        <v>105</v>
      </c>
      <c r="D20" s="23">
        <v>521465</v>
      </c>
      <c r="E20" s="24">
        <v>493295</v>
      </c>
      <c r="F20" s="25">
        <v>470795</v>
      </c>
      <c r="G20" s="25">
        <v>0</v>
      </c>
      <c r="H20" s="25">
        <v>0</v>
      </c>
      <c r="I20" s="25">
        <v>0</v>
      </c>
      <c r="J20" s="24">
        <v>23000</v>
      </c>
      <c r="K20" s="25">
        <v>22500</v>
      </c>
      <c r="L20" s="24">
        <v>4100</v>
      </c>
      <c r="M20" s="24">
        <v>0</v>
      </c>
      <c r="N20" s="24">
        <v>0</v>
      </c>
      <c r="O20" s="24">
        <v>0</v>
      </c>
      <c r="P20" s="24">
        <v>0</v>
      </c>
      <c r="Q20" s="24">
        <v>0</v>
      </c>
      <c r="R20" s="24">
        <v>1070</v>
      </c>
      <c r="S20" s="24">
        <v>0</v>
      </c>
      <c r="T20" s="26">
        <v>2</v>
      </c>
      <c r="U20" s="31">
        <v>27625</v>
      </c>
      <c r="V20" s="31">
        <v>46863</v>
      </c>
      <c r="W20" s="31">
        <v>49330</v>
      </c>
      <c r="X20" s="31">
        <v>48836</v>
      </c>
      <c r="Y20" s="31">
        <v>36504</v>
      </c>
      <c r="Z20" s="31">
        <v>34531</v>
      </c>
      <c r="AA20" s="31">
        <v>31571</v>
      </c>
      <c r="AB20" s="31">
        <v>29598</v>
      </c>
      <c r="AC20" s="31">
        <v>43903</v>
      </c>
      <c r="AD20" s="31">
        <v>48343</v>
      </c>
      <c r="AE20" s="31">
        <v>48343</v>
      </c>
      <c r="AF20" s="31">
        <v>47848</v>
      </c>
      <c r="AG20" s="31">
        <v>27625</v>
      </c>
      <c r="AH20" s="31">
        <v>74488</v>
      </c>
      <c r="AI20" s="31">
        <v>123818</v>
      </c>
      <c r="AJ20" s="31">
        <v>172654</v>
      </c>
      <c r="AK20" s="31">
        <v>209158</v>
      </c>
      <c r="AL20" s="31">
        <v>243689</v>
      </c>
      <c r="AM20" s="31">
        <v>275260</v>
      </c>
      <c r="AN20" s="31">
        <v>304858</v>
      </c>
      <c r="AO20" s="31">
        <v>348761</v>
      </c>
      <c r="AP20" s="31">
        <v>397104</v>
      </c>
      <c r="AQ20" s="31">
        <v>445447</v>
      </c>
      <c r="AR20" s="31">
        <v>493295</v>
      </c>
    </row>
    <row r="21" spans="1:44" s="33" customFormat="1" ht="15" customHeight="1">
      <c r="A21" s="20">
        <v>11</v>
      </c>
      <c r="B21" s="21" t="s">
        <v>161</v>
      </c>
      <c r="C21" s="22">
        <v>102</v>
      </c>
      <c r="D21" s="23">
        <v>419115</v>
      </c>
      <c r="E21" s="24">
        <v>391677</v>
      </c>
      <c r="F21" s="25">
        <v>378880</v>
      </c>
      <c r="G21" s="25">
        <v>0</v>
      </c>
      <c r="H21" s="25">
        <v>0</v>
      </c>
      <c r="I21" s="25">
        <v>0</v>
      </c>
      <c r="J21" s="25">
        <v>0</v>
      </c>
      <c r="K21" s="25">
        <v>12797</v>
      </c>
      <c r="L21" s="24">
        <v>0</v>
      </c>
      <c r="M21" s="24">
        <v>0</v>
      </c>
      <c r="N21" s="24">
        <v>0</v>
      </c>
      <c r="O21" s="24">
        <v>0</v>
      </c>
      <c r="P21" s="24">
        <v>0</v>
      </c>
      <c r="Q21" s="24">
        <v>0</v>
      </c>
      <c r="R21" s="24">
        <v>0</v>
      </c>
      <c r="S21" s="24">
        <v>27438</v>
      </c>
      <c r="T21" s="26">
        <v>2</v>
      </c>
      <c r="U21" s="31">
        <v>21934</v>
      </c>
      <c r="V21" s="31">
        <v>37209</v>
      </c>
      <c r="W21" s="31">
        <v>39168</v>
      </c>
      <c r="X21" s="31">
        <v>38776</v>
      </c>
      <c r="Y21" s="31">
        <v>28984</v>
      </c>
      <c r="Z21" s="31">
        <v>27417</v>
      </c>
      <c r="AA21" s="31">
        <v>25067</v>
      </c>
      <c r="AB21" s="31">
        <v>23501</v>
      </c>
      <c r="AC21" s="31">
        <v>34859</v>
      </c>
      <c r="AD21" s="31">
        <v>38384</v>
      </c>
      <c r="AE21" s="31">
        <v>38384</v>
      </c>
      <c r="AF21" s="31">
        <v>37994</v>
      </c>
      <c r="AG21" s="31">
        <v>21934</v>
      </c>
      <c r="AH21" s="31">
        <v>59143</v>
      </c>
      <c r="AI21" s="31">
        <v>98311</v>
      </c>
      <c r="AJ21" s="31">
        <v>137087</v>
      </c>
      <c r="AK21" s="31">
        <v>166071</v>
      </c>
      <c r="AL21" s="31">
        <v>193488</v>
      </c>
      <c r="AM21" s="31">
        <v>218555</v>
      </c>
      <c r="AN21" s="31">
        <v>242056</v>
      </c>
      <c r="AO21" s="31">
        <v>276915</v>
      </c>
      <c r="AP21" s="31">
        <v>315299</v>
      </c>
      <c r="AQ21" s="31">
        <v>353683</v>
      </c>
      <c r="AR21" s="31">
        <v>391677</v>
      </c>
    </row>
    <row r="22" spans="1:44" s="33" customFormat="1" ht="15" customHeight="1">
      <c r="A22" s="20">
        <v>12</v>
      </c>
      <c r="B22" s="21" t="s">
        <v>127</v>
      </c>
      <c r="C22" s="22" t="s">
        <v>110</v>
      </c>
      <c r="D22" s="23">
        <v>353091</v>
      </c>
      <c r="E22" s="24">
        <v>329291</v>
      </c>
      <c r="F22" s="25">
        <v>0</v>
      </c>
      <c r="G22" s="25">
        <v>327082</v>
      </c>
      <c r="H22" s="25">
        <v>0</v>
      </c>
      <c r="I22" s="25">
        <v>0</v>
      </c>
      <c r="J22" s="25">
        <v>0</v>
      </c>
      <c r="K22" s="25">
        <v>2209</v>
      </c>
      <c r="L22" s="24">
        <v>8400</v>
      </c>
      <c r="M22" s="24">
        <v>0</v>
      </c>
      <c r="N22" s="24">
        <v>0</v>
      </c>
      <c r="O22" s="24">
        <v>6000</v>
      </c>
      <c r="P22" s="24">
        <v>0</v>
      </c>
      <c r="Q22" s="24">
        <v>0</v>
      </c>
      <c r="R22" s="24">
        <v>0</v>
      </c>
      <c r="S22" s="24">
        <v>9400</v>
      </c>
      <c r="T22" s="26">
        <v>1</v>
      </c>
      <c r="U22" s="31">
        <v>19593</v>
      </c>
      <c r="V22" s="31">
        <v>33917</v>
      </c>
      <c r="W22" s="31">
        <v>35399</v>
      </c>
      <c r="X22" s="31">
        <v>33752</v>
      </c>
      <c r="Y22" s="31">
        <v>24532</v>
      </c>
      <c r="Z22" s="31">
        <v>15477</v>
      </c>
      <c r="AA22" s="31">
        <v>12842</v>
      </c>
      <c r="AB22" s="31">
        <v>12513</v>
      </c>
      <c r="AC22" s="31">
        <v>32929</v>
      </c>
      <c r="AD22" s="31">
        <v>36881</v>
      </c>
      <c r="AE22" s="31">
        <v>35893</v>
      </c>
      <c r="AF22" s="31">
        <v>35563</v>
      </c>
      <c r="AG22" s="31">
        <v>19593</v>
      </c>
      <c r="AH22" s="31">
        <v>53510</v>
      </c>
      <c r="AI22" s="31">
        <v>88909</v>
      </c>
      <c r="AJ22" s="31">
        <v>122661</v>
      </c>
      <c r="AK22" s="31">
        <v>147193</v>
      </c>
      <c r="AL22" s="31">
        <v>162670</v>
      </c>
      <c r="AM22" s="31">
        <v>175512</v>
      </c>
      <c r="AN22" s="31">
        <v>188025</v>
      </c>
      <c r="AO22" s="31">
        <v>220954</v>
      </c>
      <c r="AP22" s="31">
        <v>257835</v>
      </c>
      <c r="AQ22" s="31">
        <v>293728</v>
      </c>
      <c r="AR22" s="31">
        <v>329291</v>
      </c>
    </row>
    <row r="23" spans="1:44" s="33" customFormat="1" ht="15" customHeight="1">
      <c r="A23" s="20">
        <v>13</v>
      </c>
      <c r="B23" s="21" t="s">
        <v>128</v>
      </c>
      <c r="C23" s="22" t="s">
        <v>111</v>
      </c>
      <c r="D23" s="23">
        <v>245346</v>
      </c>
      <c r="E23" s="24">
        <v>241646</v>
      </c>
      <c r="F23" s="25">
        <v>0</v>
      </c>
      <c r="G23" s="25">
        <v>238579</v>
      </c>
      <c r="H23" s="25">
        <v>0</v>
      </c>
      <c r="I23" s="25">
        <v>0</v>
      </c>
      <c r="J23" s="25">
        <v>0</v>
      </c>
      <c r="K23" s="25">
        <v>3067</v>
      </c>
      <c r="L23" s="24">
        <v>0</v>
      </c>
      <c r="M23" s="24">
        <v>0</v>
      </c>
      <c r="N23" s="24">
        <v>0</v>
      </c>
      <c r="O23" s="24">
        <v>0</v>
      </c>
      <c r="P23" s="24">
        <v>0</v>
      </c>
      <c r="Q23" s="24">
        <v>0</v>
      </c>
      <c r="R23" s="24">
        <v>0</v>
      </c>
      <c r="S23" s="24">
        <v>3700</v>
      </c>
      <c r="T23" s="26">
        <v>1</v>
      </c>
      <c r="U23" s="31">
        <v>14378</v>
      </c>
      <c r="V23" s="31">
        <v>24890</v>
      </c>
      <c r="W23" s="31">
        <v>25977</v>
      </c>
      <c r="X23" s="31">
        <v>24769</v>
      </c>
      <c r="Y23" s="31">
        <v>18003</v>
      </c>
      <c r="Z23" s="31">
        <v>11357</v>
      </c>
      <c r="AA23" s="31">
        <v>9424</v>
      </c>
      <c r="AB23" s="31">
        <v>9183</v>
      </c>
      <c r="AC23" s="31">
        <v>24165</v>
      </c>
      <c r="AD23" s="31">
        <v>27064</v>
      </c>
      <c r="AE23" s="31">
        <v>26339</v>
      </c>
      <c r="AF23" s="31">
        <v>26097</v>
      </c>
      <c r="AG23" s="31">
        <v>14378</v>
      </c>
      <c r="AH23" s="31">
        <v>39268</v>
      </c>
      <c r="AI23" s="31">
        <v>65245</v>
      </c>
      <c r="AJ23" s="31">
        <v>90014</v>
      </c>
      <c r="AK23" s="31">
        <v>108017</v>
      </c>
      <c r="AL23" s="31">
        <v>119374</v>
      </c>
      <c r="AM23" s="31">
        <v>128798</v>
      </c>
      <c r="AN23" s="31">
        <v>137981</v>
      </c>
      <c r="AO23" s="31">
        <v>162146</v>
      </c>
      <c r="AP23" s="31">
        <v>189210</v>
      </c>
      <c r="AQ23" s="31">
        <v>215549</v>
      </c>
      <c r="AR23" s="31">
        <v>241646</v>
      </c>
    </row>
    <row r="24" spans="1:44" s="33" customFormat="1" ht="15" customHeight="1">
      <c r="A24" s="20">
        <v>14</v>
      </c>
      <c r="B24" s="21" t="s">
        <v>129</v>
      </c>
      <c r="C24" s="22" t="s">
        <v>112</v>
      </c>
      <c r="D24" s="23">
        <v>243428</v>
      </c>
      <c r="E24" s="24">
        <v>238628</v>
      </c>
      <c r="F24" s="25">
        <v>0</v>
      </c>
      <c r="G24" s="25">
        <v>236591</v>
      </c>
      <c r="H24" s="25">
        <v>0</v>
      </c>
      <c r="I24" s="25">
        <v>0</v>
      </c>
      <c r="J24" s="25">
        <v>0</v>
      </c>
      <c r="K24" s="25">
        <v>2037</v>
      </c>
      <c r="L24" s="24">
        <v>0</v>
      </c>
      <c r="M24" s="24">
        <v>0</v>
      </c>
      <c r="N24" s="24">
        <v>0</v>
      </c>
      <c r="O24" s="24">
        <v>0</v>
      </c>
      <c r="P24" s="24">
        <v>0</v>
      </c>
      <c r="Q24" s="24">
        <v>0</v>
      </c>
      <c r="R24" s="24">
        <v>0</v>
      </c>
      <c r="S24" s="24">
        <v>4800</v>
      </c>
      <c r="T24" s="26">
        <v>1</v>
      </c>
      <c r="U24" s="31">
        <v>14198</v>
      </c>
      <c r="V24" s="31">
        <v>24579</v>
      </c>
      <c r="W24" s="31">
        <v>25653</v>
      </c>
      <c r="X24" s="31">
        <v>24459</v>
      </c>
      <c r="Y24" s="31">
        <v>17778</v>
      </c>
      <c r="Z24" s="31">
        <v>11216</v>
      </c>
      <c r="AA24" s="31">
        <v>9306</v>
      </c>
      <c r="AB24" s="31">
        <v>9068</v>
      </c>
      <c r="AC24" s="31">
        <v>23863</v>
      </c>
      <c r="AD24" s="31">
        <v>26726</v>
      </c>
      <c r="AE24" s="31">
        <v>26010</v>
      </c>
      <c r="AF24" s="31">
        <v>25772</v>
      </c>
      <c r="AG24" s="31">
        <v>14198</v>
      </c>
      <c r="AH24" s="31">
        <v>38777</v>
      </c>
      <c r="AI24" s="31">
        <v>64430</v>
      </c>
      <c r="AJ24" s="31">
        <v>88889</v>
      </c>
      <c r="AK24" s="31">
        <v>106667</v>
      </c>
      <c r="AL24" s="31">
        <v>117883</v>
      </c>
      <c r="AM24" s="31">
        <v>127189</v>
      </c>
      <c r="AN24" s="31">
        <v>136257</v>
      </c>
      <c r="AO24" s="31">
        <v>160120</v>
      </c>
      <c r="AP24" s="31">
        <v>186846</v>
      </c>
      <c r="AQ24" s="31">
        <v>212856</v>
      </c>
      <c r="AR24" s="31">
        <v>238628</v>
      </c>
    </row>
    <row r="25" spans="1:44" s="33" customFormat="1" ht="15" customHeight="1">
      <c r="A25" s="20">
        <v>15</v>
      </c>
      <c r="B25" s="21" t="s">
        <v>119</v>
      </c>
      <c r="C25" s="22" t="s">
        <v>38</v>
      </c>
      <c r="D25" s="23">
        <v>66265</v>
      </c>
      <c r="E25" s="24">
        <v>63020</v>
      </c>
      <c r="F25" s="25">
        <v>53877</v>
      </c>
      <c r="G25" s="25">
        <v>0</v>
      </c>
      <c r="H25" s="25">
        <v>7643</v>
      </c>
      <c r="I25" s="25">
        <v>0</v>
      </c>
      <c r="J25" s="25">
        <v>0</v>
      </c>
      <c r="K25" s="25">
        <v>1500</v>
      </c>
      <c r="L25" s="24">
        <v>0</v>
      </c>
      <c r="M25" s="24">
        <v>0</v>
      </c>
      <c r="N25" s="24">
        <v>0</v>
      </c>
      <c r="O25" s="24">
        <v>0</v>
      </c>
      <c r="P25" s="24">
        <v>0</v>
      </c>
      <c r="Q25" s="24">
        <v>0</v>
      </c>
      <c r="R25" s="24">
        <v>0</v>
      </c>
      <c r="S25" s="24">
        <v>3245</v>
      </c>
      <c r="T25" s="26">
        <v>2</v>
      </c>
      <c r="U25" s="31">
        <v>3529</v>
      </c>
      <c r="V25" s="31">
        <v>5987</v>
      </c>
      <c r="W25" s="31">
        <v>6302</v>
      </c>
      <c r="X25" s="31">
        <v>6239</v>
      </c>
      <c r="Y25" s="31">
        <v>4663</v>
      </c>
      <c r="Z25" s="31">
        <v>4411</v>
      </c>
      <c r="AA25" s="31">
        <v>4033</v>
      </c>
      <c r="AB25" s="31">
        <v>3781</v>
      </c>
      <c r="AC25" s="31">
        <v>5609</v>
      </c>
      <c r="AD25" s="31">
        <v>6176</v>
      </c>
      <c r="AE25" s="31">
        <v>6176</v>
      </c>
      <c r="AF25" s="31">
        <v>6114</v>
      </c>
      <c r="AG25" s="31">
        <v>3529</v>
      </c>
      <c r="AH25" s="31">
        <v>9516</v>
      </c>
      <c r="AI25" s="31">
        <v>15818</v>
      </c>
      <c r="AJ25" s="31">
        <v>22057</v>
      </c>
      <c r="AK25" s="31">
        <v>26720</v>
      </c>
      <c r="AL25" s="31">
        <v>31131</v>
      </c>
      <c r="AM25" s="31">
        <v>35164</v>
      </c>
      <c r="AN25" s="31">
        <v>38945</v>
      </c>
      <c r="AO25" s="31">
        <v>44554</v>
      </c>
      <c r="AP25" s="31">
        <v>50730</v>
      </c>
      <c r="AQ25" s="31">
        <v>56906</v>
      </c>
      <c r="AR25" s="31">
        <v>63020</v>
      </c>
    </row>
    <row r="26" spans="1:44" s="33" customFormat="1" ht="15" customHeight="1">
      <c r="A26" s="20">
        <v>16</v>
      </c>
      <c r="B26" s="21" t="s">
        <v>0</v>
      </c>
      <c r="C26" s="22" t="s">
        <v>41</v>
      </c>
      <c r="D26" s="23">
        <v>149637</v>
      </c>
      <c r="E26" s="24">
        <v>132967</v>
      </c>
      <c r="F26" s="25">
        <v>66268</v>
      </c>
      <c r="G26" s="25">
        <v>51444</v>
      </c>
      <c r="H26" s="25">
        <v>11947</v>
      </c>
      <c r="I26" s="25">
        <v>530</v>
      </c>
      <c r="J26" s="25">
        <v>0</v>
      </c>
      <c r="K26" s="25">
        <v>2778</v>
      </c>
      <c r="L26" s="25">
        <v>0</v>
      </c>
      <c r="M26" s="24">
        <v>0</v>
      </c>
      <c r="N26" s="24">
        <v>0</v>
      </c>
      <c r="O26" s="24">
        <v>0</v>
      </c>
      <c r="P26" s="24">
        <v>2370</v>
      </c>
      <c r="Q26" s="24">
        <v>0</v>
      </c>
      <c r="R26" s="24">
        <v>0</v>
      </c>
      <c r="S26" s="24">
        <v>14300</v>
      </c>
      <c r="T26" s="26">
        <v>3</v>
      </c>
      <c r="U26" s="31">
        <v>8842</v>
      </c>
      <c r="V26" s="31">
        <v>12632</v>
      </c>
      <c r="W26" s="31">
        <v>13496</v>
      </c>
      <c r="X26" s="31">
        <v>13230</v>
      </c>
      <c r="Y26" s="31">
        <v>9973</v>
      </c>
      <c r="Z26" s="31">
        <v>8776</v>
      </c>
      <c r="AA26" s="31">
        <v>7912</v>
      </c>
      <c r="AB26" s="31">
        <v>7446</v>
      </c>
      <c r="AC26" s="31">
        <v>11236</v>
      </c>
      <c r="AD26" s="31">
        <v>13164</v>
      </c>
      <c r="AE26" s="31">
        <v>13164</v>
      </c>
      <c r="AF26" s="31">
        <v>13096</v>
      </c>
      <c r="AG26" s="31">
        <v>8842</v>
      </c>
      <c r="AH26" s="31">
        <v>21474</v>
      </c>
      <c r="AI26" s="31">
        <v>34970</v>
      </c>
      <c r="AJ26" s="31">
        <v>48200</v>
      </c>
      <c r="AK26" s="31">
        <v>58173</v>
      </c>
      <c r="AL26" s="31">
        <v>66949</v>
      </c>
      <c r="AM26" s="31">
        <v>74861</v>
      </c>
      <c r="AN26" s="31">
        <v>82307</v>
      </c>
      <c r="AO26" s="31">
        <v>93543</v>
      </c>
      <c r="AP26" s="31">
        <v>106707</v>
      </c>
      <c r="AQ26" s="31">
        <v>119871</v>
      </c>
      <c r="AR26" s="31">
        <v>132967</v>
      </c>
    </row>
    <row r="27" spans="1:44" s="33" customFormat="1" ht="15" customHeight="1">
      <c r="A27" s="20">
        <v>17</v>
      </c>
      <c r="B27" s="21" t="s">
        <v>1</v>
      </c>
      <c r="C27" s="22" t="s">
        <v>42</v>
      </c>
      <c r="D27" s="23">
        <v>413434</v>
      </c>
      <c r="E27" s="24">
        <v>381486</v>
      </c>
      <c r="F27" s="25">
        <v>149856</v>
      </c>
      <c r="G27" s="25">
        <v>190121</v>
      </c>
      <c r="H27" s="25">
        <v>29660</v>
      </c>
      <c r="I27" s="25">
        <v>7410</v>
      </c>
      <c r="J27" s="25">
        <v>0</v>
      </c>
      <c r="K27" s="25">
        <v>4439</v>
      </c>
      <c r="L27" s="25">
        <v>0</v>
      </c>
      <c r="M27" s="24">
        <v>0</v>
      </c>
      <c r="N27" s="24">
        <v>0</v>
      </c>
      <c r="O27" s="24">
        <v>0</v>
      </c>
      <c r="P27" s="24">
        <v>0</v>
      </c>
      <c r="Q27" s="24">
        <v>0</v>
      </c>
      <c r="R27" s="24">
        <v>0</v>
      </c>
      <c r="S27" s="24">
        <v>31948</v>
      </c>
      <c r="T27" s="26">
        <v>3</v>
      </c>
      <c r="U27" s="31">
        <v>25369</v>
      </c>
      <c r="V27" s="31">
        <v>36241</v>
      </c>
      <c r="W27" s="31">
        <v>38721</v>
      </c>
      <c r="X27" s="31">
        <v>37958</v>
      </c>
      <c r="Y27" s="31">
        <v>28611</v>
      </c>
      <c r="Z27" s="31">
        <v>25178</v>
      </c>
      <c r="AA27" s="31">
        <v>22698</v>
      </c>
      <c r="AB27" s="31">
        <v>21363</v>
      </c>
      <c r="AC27" s="31">
        <v>32236</v>
      </c>
      <c r="AD27" s="31">
        <v>37767</v>
      </c>
      <c r="AE27" s="31">
        <v>37767</v>
      </c>
      <c r="AF27" s="31">
        <v>37577</v>
      </c>
      <c r="AG27" s="31">
        <v>25369</v>
      </c>
      <c r="AH27" s="31">
        <v>61610</v>
      </c>
      <c r="AI27" s="31">
        <v>100331</v>
      </c>
      <c r="AJ27" s="31">
        <v>138289</v>
      </c>
      <c r="AK27" s="31">
        <v>166900</v>
      </c>
      <c r="AL27" s="31">
        <v>192078</v>
      </c>
      <c r="AM27" s="31">
        <v>214776</v>
      </c>
      <c r="AN27" s="31">
        <v>236139</v>
      </c>
      <c r="AO27" s="31">
        <v>268375</v>
      </c>
      <c r="AP27" s="31">
        <v>306142</v>
      </c>
      <c r="AQ27" s="31">
        <v>343909</v>
      </c>
      <c r="AR27" s="31">
        <v>381486</v>
      </c>
    </row>
    <row r="28" spans="1:44" s="33" customFormat="1" ht="15" customHeight="1">
      <c r="A28" s="20">
        <v>18</v>
      </c>
      <c r="B28" s="21" t="s">
        <v>2</v>
      </c>
      <c r="C28" s="22" t="s">
        <v>43</v>
      </c>
      <c r="D28" s="23">
        <v>51224</v>
      </c>
      <c r="E28" s="24">
        <v>39894</v>
      </c>
      <c r="F28" s="25">
        <v>38894</v>
      </c>
      <c r="G28" s="25">
        <v>0</v>
      </c>
      <c r="H28" s="25">
        <v>0</v>
      </c>
      <c r="I28" s="25">
        <v>0</v>
      </c>
      <c r="J28" s="25">
        <v>0</v>
      </c>
      <c r="K28" s="25">
        <v>1000</v>
      </c>
      <c r="L28" s="25">
        <v>0</v>
      </c>
      <c r="M28" s="24">
        <v>0</v>
      </c>
      <c r="N28" s="24">
        <v>0</v>
      </c>
      <c r="O28" s="24">
        <v>0</v>
      </c>
      <c r="P28" s="24">
        <v>0</v>
      </c>
      <c r="Q28" s="24">
        <v>0</v>
      </c>
      <c r="R28" s="24">
        <v>0</v>
      </c>
      <c r="S28" s="24">
        <v>11330</v>
      </c>
      <c r="T28" s="26">
        <v>2</v>
      </c>
      <c r="U28" s="31">
        <v>2234</v>
      </c>
      <c r="V28" s="31">
        <v>3790</v>
      </c>
      <c r="W28" s="31">
        <v>3989</v>
      </c>
      <c r="X28" s="31">
        <v>3950</v>
      </c>
      <c r="Y28" s="31">
        <v>2952</v>
      </c>
      <c r="Z28" s="31">
        <v>2793</v>
      </c>
      <c r="AA28" s="31">
        <v>2553</v>
      </c>
      <c r="AB28" s="31">
        <v>2394</v>
      </c>
      <c r="AC28" s="31">
        <v>3551</v>
      </c>
      <c r="AD28" s="31">
        <v>3910</v>
      </c>
      <c r="AE28" s="31">
        <v>3910</v>
      </c>
      <c r="AF28" s="31">
        <v>3868</v>
      </c>
      <c r="AG28" s="31">
        <v>2234</v>
      </c>
      <c r="AH28" s="31">
        <v>6024</v>
      </c>
      <c r="AI28" s="31">
        <v>10013</v>
      </c>
      <c r="AJ28" s="31">
        <v>13963</v>
      </c>
      <c r="AK28" s="31">
        <v>16915</v>
      </c>
      <c r="AL28" s="31">
        <v>19708</v>
      </c>
      <c r="AM28" s="31">
        <v>22261</v>
      </c>
      <c r="AN28" s="31">
        <v>24655</v>
      </c>
      <c r="AO28" s="31">
        <v>28206</v>
      </c>
      <c r="AP28" s="31">
        <v>32116</v>
      </c>
      <c r="AQ28" s="31">
        <v>36026</v>
      </c>
      <c r="AR28" s="31">
        <v>39894</v>
      </c>
    </row>
    <row r="29" spans="1:44" s="33" customFormat="1" ht="15" customHeight="1">
      <c r="A29" s="20">
        <v>19</v>
      </c>
      <c r="B29" s="21" t="s">
        <v>120</v>
      </c>
      <c r="C29" s="22" t="s">
        <v>44</v>
      </c>
      <c r="D29" s="23">
        <v>15818</v>
      </c>
      <c r="E29" s="24">
        <v>14618</v>
      </c>
      <c r="F29" s="25">
        <v>14518</v>
      </c>
      <c r="G29" s="25">
        <v>0</v>
      </c>
      <c r="H29" s="25">
        <v>0</v>
      </c>
      <c r="I29" s="25">
        <v>0</v>
      </c>
      <c r="J29" s="25">
        <v>0</v>
      </c>
      <c r="K29" s="25">
        <v>100</v>
      </c>
      <c r="L29" s="24">
        <v>0</v>
      </c>
      <c r="M29" s="24">
        <v>0</v>
      </c>
      <c r="N29" s="24">
        <v>0</v>
      </c>
      <c r="O29" s="24">
        <v>0</v>
      </c>
      <c r="P29" s="24">
        <v>0</v>
      </c>
      <c r="Q29" s="24">
        <v>0</v>
      </c>
      <c r="R29" s="24">
        <v>0</v>
      </c>
      <c r="S29" s="24">
        <v>1200</v>
      </c>
      <c r="T29" s="26">
        <v>2</v>
      </c>
      <c r="U29" s="31">
        <v>819</v>
      </c>
      <c r="V29" s="31">
        <v>1389</v>
      </c>
      <c r="W29" s="31">
        <v>1462</v>
      </c>
      <c r="X29" s="31">
        <v>1447</v>
      </c>
      <c r="Y29" s="31">
        <v>1082</v>
      </c>
      <c r="Z29" s="31">
        <v>1023</v>
      </c>
      <c r="AA29" s="31">
        <v>936</v>
      </c>
      <c r="AB29" s="31">
        <v>877</v>
      </c>
      <c r="AC29" s="31">
        <v>1301</v>
      </c>
      <c r="AD29" s="31">
        <v>1433</v>
      </c>
      <c r="AE29" s="31">
        <v>1433</v>
      </c>
      <c r="AF29" s="31">
        <v>1416</v>
      </c>
      <c r="AG29" s="31">
        <v>819</v>
      </c>
      <c r="AH29" s="31">
        <v>2208</v>
      </c>
      <c r="AI29" s="31">
        <v>3670</v>
      </c>
      <c r="AJ29" s="31">
        <v>5117</v>
      </c>
      <c r="AK29" s="31">
        <v>6199</v>
      </c>
      <c r="AL29" s="31">
        <v>7222</v>
      </c>
      <c r="AM29" s="31">
        <v>8158</v>
      </c>
      <c r="AN29" s="31">
        <v>9035</v>
      </c>
      <c r="AO29" s="31">
        <v>10336</v>
      </c>
      <c r="AP29" s="31">
        <v>11769</v>
      </c>
      <c r="AQ29" s="31">
        <v>13202</v>
      </c>
      <c r="AR29" s="31">
        <v>14618</v>
      </c>
    </row>
    <row r="30" spans="1:44" s="33" customFormat="1" ht="15" customHeight="1">
      <c r="A30" s="20">
        <v>20</v>
      </c>
      <c r="B30" s="21" t="s">
        <v>151</v>
      </c>
      <c r="C30" s="22" t="s">
        <v>113</v>
      </c>
      <c r="D30" s="23">
        <v>34453</v>
      </c>
      <c r="E30" s="24">
        <v>32459</v>
      </c>
      <c r="F30" s="25">
        <v>32099</v>
      </c>
      <c r="G30" s="25">
        <v>0</v>
      </c>
      <c r="H30" s="25">
        <v>0</v>
      </c>
      <c r="I30" s="25">
        <v>0</v>
      </c>
      <c r="J30" s="25">
        <v>0</v>
      </c>
      <c r="K30" s="25">
        <v>360</v>
      </c>
      <c r="L30" s="24">
        <v>0</v>
      </c>
      <c r="M30" s="24">
        <v>0</v>
      </c>
      <c r="N30" s="24">
        <v>0</v>
      </c>
      <c r="O30" s="24">
        <v>0</v>
      </c>
      <c r="P30" s="24">
        <v>0</v>
      </c>
      <c r="Q30" s="24">
        <v>0</v>
      </c>
      <c r="R30" s="24">
        <v>0</v>
      </c>
      <c r="S30" s="24">
        <v>1994</v>
      </c>
      <c r="T30" s="26">
        <v>2</v>
      </c>
      <c r="U30" s="31">
        <v>1818</v>
      </c>
      <c r="V30" s="31">
        <v>3084</v>
      </c>
      <c r="W30" s="31">
        <v>3246</v>
      </c>
      <c r="X30" s="31">
        <v>3213</v>
      </c>
      <c r="Y30" s="31">
        <v>2402</v>
      </c>
      <c r="Z30" s="31">
        <v>2272</v>
      </c>
      <c r="AA30" s="31">
        <v>2077</v>
      </c>
      <c r="AB30" s="31">
        <v>1948</v>
      </c>
      <c r="AC30" s="31">
        <v>2889</v>
      </c>
      <c r="AD30" s="31">
        <v>3181</v>
      </c>
      <c r="AE30" s="31">
        <v>3181</v>
      </c>
      <c r="AF30" s="31">
        <v>3148</v>
      </c>
      <c r="AG30" s="31">
        <v>1818</v>
      </c>
      <c r="AH30" s="31">
        <v>4902</v>
      </c>
      <c r="AI30" s="31">
        <v>8148</v>
      </c>
      <c r="AJ30" s="31">
        <v>11361</v>
      </c>
      <c r="AK30" s="31">
        <v>13763</v>
      </c>
      <c r="AL30" s="31">
        <v>16035</v>
      </c>
      <c r="AM30" s="31">
        <v>18112</v>
      </c>
      <c r="AN30" s="31">
        <v>20060</v>
      </c>
      <c r="AO30" s="31">
        <v>22949</v>
      </c>
      <c r="AP30" s="31">
        <v>26130</v>
      </c>
      <c r="AQ30" s="31">
        <v>29311</v>
      </c>
      <c r="AR30" s="31">
        <v>32459</v>
      </c>
    </row>
    <row r="31" spans="1:44" s="33" customFormat="1" ht="15" customHeight="1">
      <c r="A31" s="20">
        <v>21</v>
      </c>
      <c r="B31" s="21" t="s">
        <v>130</v>
      </c>
      <c r="C31" s="22" t="s">
        <v>114</v>
      </c>
      <c r="D31" s="23">
        <v>33055</v>
      </c>
      <c r="E31" s="24">
        <v>30055</v>
      </c>
      <c r="F31" s="25">
        <v>29735</v>
      </c>
      <c r="G31" s="25">
        <v>0</v>
      </c>
      <c r="H31" s="25">
        <v>0</v>
      </c>
      <c r="I31" s="25">
        <v>0</v>
      </c>
      <c r="J31" s="25">
        <v>0</v>
      </c>
      <c r="K31" s="25">
        <v>320</v>
      </c>
      <c r="L31" s="25">
        <v>0</v>
      </c>
      <c r="M31" s="24">
        <v>0</v>
      </c>
      <c r="N31" s="24">
        <v>0</v>
      </c>
      <c r="O31" s="24">
        <v>0</v>
      </c>
      <c r="P31" s="24">
        <v>0</v>
      </c>
      <c r="Q31" s="24">
        <v>0</v>
      </c>
      <c r="R31" s="24">
        <v>0</v>
      </c>
      <c r="S31" s="24">
        <v>3000</v>
      </c>
      <c r="T31" s="26">
        <v>2</v>
      </c>
      <c r="U31" s="31">
        <v>1683</v>
      </c>
      <c r="V31" s="31">
        <v>2855</v>
      </c>
      <c r="W31" s="31">
        <v>3006</v>
      </c>
      <c r="X31" s="31">
        <v>2975</v>
      </c>
      <c r="Y31" s="31">
        <v>2224</v>
      </c>
      <c r="Z31" s="31">
        <v>2104</v>
      </c>
      <c r="AA31" s="31">
        <v>1924</v>
      </c>
      <c r="AB31" s="31">
        <v>1803</v>
      </c>
      <c r="AC31" s="31">
        <v>2675</v>
      </c>
      <c r="AD31" s="31">
        <v>2945</v>
      </c>
      <c r="AE31" s="31">
        <v>2945</v>
      </c>
      <c r="AF31" s="31">
        <v>2916</v>
      </c>
      <c r="AG31" s="31">
        <v>1683</v>
      </c>
      <c r="AH31" s="31">
        <v>4538</v>
      </c>
      <c r="AI31" s="31">
        <v>7544</v>
      </c>
      <c r="AJ31" s="31">
        <v>10519</v>
      </c>
      <c r="AK31" s="31">
        <v>12743</v>
      </c>
      <c r="AL31" s="31">
        <v>14847</v>
      </c>
      <c r="AM31" s="31">
        <v>16771</v>
      </c>
      <c r="AN31" s="31">
        <v>18574</v>
      </c>
      <c r="AO31" s="31">
        <v>21249</v>
      </c>
      <c r="AP31" s="31">
        <v>24194</v>
      </c>
      <c r="AQ31" s="31">
        <v>27139</v>
      </c>
      <c r="AR31" s="31">
        <v>30055</v>
      </c>
    </row>
    <row r="32" spans="1:44" s="33" customFormat="1" ht="15" customHeight="1">
      <c r="A32" s="20">
        <v>22</v>
      </c>
      <c r="B32" s="21" t="s">
        <v>118</v>
      </c>
      <c r="C32" s="22" t="s">
        <v>131</v>
      </c>
      <c r="D32" s="23">
        <v>8766</v>
      </c>
      <c r="E32" s="24">
        <v>8766</v>
      </c>
      <c r="F32" s="25">
        <v>8520</v>
      </c>
      <c r="G32" s="25">
        <v>0</v>
      </c>
      <c r="H32" s="25">
        <v>0</v>
      </c>
      <c r="I32" s="25">
        <v>0</v>
      </c>
      <c r="J32" s="25">
        <v>0</v>
      </c>
      <c r="K32" s="25">
        <v>246</v>
      </c>
      <c r="L32" s="25">
        <v>0</v>
      </c>
      <c r="M32" s="24">
        <v>0</v>
      </c>
      <c r="N32" s="24">
        <v>0</v>
      </c>
      <c r="O32" s="24">
        <v>0</v>
      </c>
      <c r="P32" s="24">
        <v>0</v>
      </c>
      <c r="Q32" s="24">
        <v>0</v>
      </c>
      <c r="R32" s="24">
        <v>0</v>
      </c>
      <c r="S32" s="24">
        <v>0</v>
      </c>
      <c r="T32" s="26">
        <v>2</v>
      </c>
      <c r="U32" s="31">
        <v>491</v>
      </c>
      <c r="V32" s="31">
        <v>833</v>
      </c>
      <c r="W32" s="31">
        <v>877</v>
      </c>
      <c r="X32" s="31">
        <v>868</v>
      </c>
      <c r="Y32" s="31">
        <v>649</v>
      </c>
      <c r="Z32" s="31">
        <v>614</v>
      </c>
      <c r="AA32" s="31">
        <v>561</v>
      </c>
      <c r="AB32" s="31">
        <v>526</v>
      </c>
      <c r="AC32" s="31">
        <v>780</v>
      </c>
      <c r="AD32" s="31">
        <v>859</v>
      </c>
      <c r="AE32" s="31">
        <v>859</v>
      </c>
      <c r="AF32" s="31">
        <v>849</v>
      </c>
      <c r="AG32" s="31">
        <v>491</v>
      </c>
      <c r="AH32" s="31">
        <v>1324</v>
      </c>
      <c r="AI32" s="31">
        <v>2201</v>
      </c>
      <c r="AJ32" s="31">
        <v>3069</v>
      </c>
      <c r="AK32" s="31">
        <v>3718</v>
      </c>
      <c r="AL32" s="31">
        <v>4332</v>
      </c>
      <c r="AM32" s="31">
        <v>4893</v>
      </c>
      <c r="AN32" s="31">
        <v>5419</v>
      </c>
      <c r="AO32" s="31">
        <v>6199</v>
      </c>
      <c r="AP32" s="31">
        <v>7058</v>
      </c>
      <c r="AQ32" s="31">
        <v>7917</v>
      </c>
      <c r="AR32" s="31">
        <v>8766</v>
      </c>
    </row>
    <row r="33" spans="1:44" ht="15.75" customHeight="1">
      <c r="A33" s="5" t="s">
        <v>40</v>
      </c>
      <c r="B33" s="6" t="s">
        <v>117</v>
      </c>
      <c r="C33" s="7"/>
      <c r="D33" s="9">
        <v>856668</v>
      </c>
      <c r="E33" s="9">
        <v>0</v>
      </c>
      <c r="F33" s="9">
        <v>156369</v>
      </c>
      <c r="G33" s="9">
        <v>35962</v>
      </c>
      <c r="H33" s="9">
        <v>140778</v>
      </c>
      <c r="I33" s="9">
        <v>33000</v>
      </c>
      <c r="J33" s="9">
        <v>8000</v>
      </c>
      <c r="K33" s="9">
        <v>0</v>
      </c>
      <c r="L33" s="9">
        <v>5600</v>
      </c>
      <c r="M33" s="9">
        <v>0</v>
      </c>
      <c r="N33" s="9">
        <v>16675</v>
      </c>
      <c r="O33" s="9">
        <v>0</v>
      </c>
      <c r="P33" s="9">
        <v>39465</v>
      </c>
      <c r="Q33" s="9">
        <v>0</v>
      </c>
      <c r="R33" s="9">
        <v>50180</v>
      </c>
      <c r="S33" s="9">
        <v>370639</v>
      </c>
      <c r="T33" s="8"/>
      <c r="U33" s="51">
        <v>0</v>
      </c>
      <c r="V33" s="51">
        <v>0</v>
      </c>
      <c r="W33" s="51">
        <v>0</v>
      </c>
      <c r="X33" s="51">
        <v>0</v>
      </c>
      <c r="Y33" s="51">
        <v>0</v>
      </c>
      <c r="Z33" s="51">
        <v>0</v>
      </c>
      <c r="AA33" s="51">
        <v>0</v>
      </c>
      <c r="AB33" s="51">
        <v>0</v>
      </c>
      <c r="AC33" s="51">
        <v>0</v>
      </c>
      <c r="AD33" s="51">
        <v>0</v>
      </c>
      <c r="AE33" s="51">
        <v>0</v>
      </c>
      <c r="AF33" s="51">
        <v>0</v>
      </c>
      <c r="AG33" s="51">
        <v>0</v>
      </c>
      <c r="AH33" s="51">
        <v>0</v>
      </c>
      <c r="AI33" s="51">
        <v>0</v>
      </c>
      <c r="AJ33" s="51">
        <v>0</v>
      </c>
      <c r="AK33" s="51">
        <v>0</v>
      </c>
      <c r="AL33" s="51">
        <v>0</v>
      </c>
      <c r="AM33" s="51">
        <v>0</v>
      </c>
      <c r="AN33" s="51">
        <v>0</v>
      </c>
      <c r="AO33" s="51">
        <v>0</v>
      </c>
      <c r="AP33" s="51">
        <v>0</v>
      </c>
      <c r="AQ33" s="51">
        <v>0</v>
      </c>
      <c r="AR33" s="51">
        <v>0</v>
      </c>
    </row>
    <row r="34" spans="1:44" s="33" customFormat="1" ht="15" customHeight="1">
      <c r="A34" s="20">
        <v>23</v>
      </c>
      <c r="B34" s="21" t="s">
        <v>50</v>
      </c>
      <c r="C34" s="22" t="s">
        <v>51</v>
      </c>
      <c r="D34" s="23">
        <v>0</v>
      </c>
      <c r="E34" s="24">
        <v>0</v>
      </c>
      <c r="F34" s="24">
        <v>0</v>
      </c>
      <c r="G34" s="24">
        <v>0</v>
      </c>
      <c r="H34" s="24">
        <v>0</v>
      </c>
      <c r="I34" s="24">
        <v>0</v>
      </c>
      <c r="J34" s="24">
        <v>0</v>
      </c>
      <c r="K34" s="24">
        <v>0</v>
      </c>
      <c r="L34" s="24">
        <v>0</v>
      </c>
      <c r="M34" s="24">
        <v>0</v>
      </c>
      <c r="N34" s="24">
        <v>0</v>
      </c>
      <c r="O34" s="24">
        <v>0</v>
      </c>
      <c r="P34" s="24">
        <v>0</v>
      </c>
      <c r="Q34" s="24">
        <v>0</v>
      </c>
      <c r="R34" s="24">
        <v>0</v>
      </c>
      <c r="S34" s="24">
        <v>0</v>
      </c>
      <c r="T34" s="26">
        <v>2</v>
      </c>
      <c r="U34" s="31">
        <v>0</v>
      </c>
      <c r="V34" s="31">
        <v>0</v>
      </c>
      <c r="W34" s="31">
        <v>0</v>
      </c>
      <c r="X34" s="31">
        <v>0</v>
      </c>
      <c r="Y34" s="31">
        <v>0</v>
      </c>
      <c r="Z34" s="31">
        <v>0</v>
      </c>
      <c r="AA34" s="31">
        <v>0</v>
      </c>
      <c r="AB34" s="31">
        <v>0</v>
      </c>
      <c r="AC34" s="31">
        <v>0</v>
      </c>
      <c r="AD34" s="31">
        <v>0</v>
      </c>
      <c r="AE34" s="31">
        <v>0</v>
      </c>
      <c r="AF34" s="31">
        <v>0</v>
      </c>
      <c r="AG34" s="31">
        <v>0</v>
      </c>
      <c r="AH34" s="31">
        <v>0</v>
      </c>
      <c r="AI34" s="31">
        <v>0</v>
      </c>
      <c r="AJ34" s="31">
        <v>0</v>
      </c>
      <c r="AK34" s="31">
        <v>0</v>
      </c>
      <c r="AL34" s="31">
        <v>0</v>
      </c>
      <c r="AM34" s="31">
        <v>0</v>
      </c>
      <c r="AN34" s="31">
        <v>0</v>
      </c>
      <c r="AO34" s="31">
        <v>0</v>
      </c>
      <c r="AP34" s="31">
        <v>0</v>
      </c>
      <c r="AQ34" s="31">
        <v>0</v>
      </c>
      <c r="AR34" s="31">
        <v>0</v>
      </c>
    </row>
    <row r="35" spans="1:44" s="33" customFormat="1" ht="15" customHeight="1">
      <c r="A35" s="20">
        <v>24</v>
      </c>
      <c r="B35" s="21" t="s">
        <v>52</v>
      </c>
      <c r="C35" s="22" t="s">
        <v>53</v>
      </c>
      <c r="D35" s="23">
        <v>52000</v>
      </c>
      <c r="E35" s="24">
        <v>0</v>
      </c>
      <c r="F35" s="24">
        <v>42000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>
        <v>10000</v>
      </c>
      <c r="O35" s="24">
        <v>0</v>
      </c>
      <c r="P35" s="24">
        <v>0</v>
      </c>
      <c r="Q35" s="24">
        <v>0</v>
      </c>
      <c r="R35" s="24">
        <v>0</v>
      </c>
      <c r="S35" s="24">
        <v>0</v>
      </c>
      <c r="T35" s="26">
        <v>2</v>
      </c>
      <c r="U35" s="31">
        <v>0</v>
      </c>
      <c r="V35" s="31">
        <v>0</v>
      </c>
      <c r="W35" s="31">
        <v>0</v>
      </c>
      <c r="X35" s="31">
        <v>0</v>
      </c>
      <c r="Y35" s="31">
        <v>0</v>
      </c>
      <c r="Z35" s="31">
        <v>0</v>
      </c>
      <c r="AA35" s="31">
        <v>0</v>
      </c>
      <c r="AB35" s="31">
        <v>0</v>
      </c>
      <c r="AC35" s="31">
        <v>0</v>
      </c>
      <c r="AD35" s="31">
        <v>0</v>
      </c>
      <c r="AE35" s="31">
        <v>0</v>
      </c>
      <c r="AF35" s="31">
        <v>0</v>
      </c>
      <c r="AG35" s="31">
        <v>0</v>
      </c>
      <c r="AH35" s="31">
        <v>0</v>
      </c>
      <c r="AI35" s="31">
        <v>0</v>
      </c>
      <c r="AJ35" s="31">
        <v>0</v>
      </c>
      <c r="AK35" s="31">
        <v>0</v>
      </c>
      <c r="AL35" s="31">
        <v>0</v>
      </c>
      <c r="AM35" s="31">
        <v>0</v>
      </c>
      <c r="AN35" s="31">
        <v>0</v>
      </c>
      <c r="AO35" s="31">
        <v>0</v>
      </c>
      <c r="AP35" s="31">
        <v>0</v>
      </c>
      <c r="AQ35" s="31">
        <v>0</v>
      </c>
      <c r="AR35" s="31">
        <v>0</v>
      </c>
    </row>
    <row r="36" spans="1:44" s="33" customFormat="1" ht="15" customHeight="1">
      <c r="A36" s="20">
        <v>25</v>
      </c>
      <c r="B36" s="21" t="s">
        <v>55</v>
      </c>
      <c r="C36" s="22" t="s">
        <v>56</v>
      </c>
      <c r="D36" s="23">
        <v>122730</v>
      </c>
      <c r="E36" s="24">
        <v>0</v>
      </c>
      <c r="F36" s="24">
        <v>50955</v>
      </c>
      <c r="G36" s="24">
        <v>20930</v>
      </c>
      <c r="H36" s="24">
        <v>0</v>
      </c>
      <c r="I36" s="24">
        <v>0</v>
      </c>
      <c r="J36" s="24">
        <v>0</v>
      </c>
      <c r="K36" s="24">
        <v>0</v>
      </c>
      <c r="L36" s="24">
        <v>0</v>
      </c>
      <c r="M36" s="24">
        <v>0</v>
      </c>
      <c r="N36" s="69">
        <v>665</v>
      </c>
      <c r="O36" s="24">
        <v>0</v>
      </c>
      <c r="P36" s="24">
        <v>0</v>
      </c>
      <c r="Q36" s="24">
        <v>0</v>
      </c>
      <c r="R36" s="24">
        <v>50180</v>
      </c>
      <c r="S36" s="24">
        <v>0</v>
      </c>
      <c r="T36" s="26">
        <v>3</v>
      </c>
      <c r="U36" s="31">
        <v>0</v>
      </c>
      <c r="V36" s="31">
        <v>0</v>
      </c>
      <c r="W36" s="31">
        <v>0</v>
      </c>
      <c r="X36" s="31">
        <v>0</v>
      </c>
      <c r="Y36" s="31">
        <v>0</v>
      </c>
      <c r="Z36" s="31">
        <v>0</v>
      </c>
      <c r="AA36" s="31">
        <v>0</v>
      </c>
      <c r="AB36" s="31">
        <v>0</v>
      </c>
      <c r="AC36" s="31">
        <v>0</v>
      </c>
      <c r="AD36" s="31">
        <v>0</v>
      </c>
      <c r="AE36" s="31">
        <v>0</v>
      </c>
      <c r="AF36" s="31">
        <v>0</v>
      </c>
      <c r="AG36" s="31">
        <v>0</v>
      </c>
      <c r="AH36" s="31">
        <v>0</v>
      </c>
      <c r="AI36" s="31">
        <v>0</v>
      </c>
      <c r="AJ36" s="31">
        <v>0</v>
      </c>
      <c r="AK36" s="31">
        <v>0</v>
      </c>
      <c r="AL36" s="31">
        <v>0</v>
      </c>
      <c r="AM36" s="31">
        <v>0</v>
      </c>
      <c r="AN36" s="31">
        <v>0</v>
      </c>
      <c r="AO36" s="31">
        <v>0</v>
      </c>
      <c r="AP36" s="31">
        <v>0</v>
      </c>
      <c r="AQ36" s="31">
        <v>0</v>
      </c>
      <c r="AR36" s="31">
        <v>0</v>
      </c>
    </row>
    <row r="37" spans="1:44" s="33" customFormat="1" ht="15" customHeight="1">
      <c r="A37" s="20">
        <v>26</v>
      </c>
      <c r="B37" s="21" t="s">
        <v>57</v>
      </c>
      <c r="C37" s="22" t="s">
        <v>58</v>
      </c>
      <c r="D37" s="23">
        <v>43130</v>
      </c>
      <c r="E37" s="24">
        <v>0</v>
      </c>
      <c r="F37" s="24">
        <v>30400</v>
      </c>
      <c r="G37" s="24">
        <v>5270</v>
      </c>
      <c r="H37" s="24">
        <v>0</v>
      </c>
      <c r="I37" s="24">
        <v>0</v>
      </c>
      <c r="J37" s="24">
        <v>0</v>
      </c>
      <c r="K37" s="24">
        <v>0</v>
      </c>
      <c r="L37" s="24">
        <v>5600</v>
      </c>
      <c r="M37" s="24">
        <v>0</v>
      </c>
      <c r="N37" s="24">
        <v>10</v>
      </c>
      <c r="O37" s="24">
        <v>0</v>
      </c>
      <c r="P37" s="24">
        <v>0</v>
      </c>
      <c r="Q37" s="24">
        <v>0</v>
      </c>
      <c r="R37" s="24">
        <v>0</v>
      </c>
      <c r="S37" s="24">
        <v>1850</v>
      </c>
      <c r="T37" s="26">
        <v>3</v>
      </c>
      <c r="U37" s="31">
        <v>0</v>
      </c>
      <c r="V37" s="31">
        <v>0</v>
      </c>
      <c r="W37" s="31">
        <v>0</v>
      </c>
      <c r="X37" s="31">
        <v>0</v>
      </c>
      <c r="Y37" s="31">
        <v>0</v>
      </c>
      <c r="Z37" s="31">
        <v>0</v>
      </c>
      <c r="AA37" s="31">
        <v>0</v>
      </c>
      <c r="AB37" s="31">
        <v>0</v>
      </c>
      <c r="AC37" s="31">
        <v>0</v>
      </c>
      <c r="AD37" s="31">
        <v>0</v>
      </c>
      <c r="AE37" s="31">
        <v>0</v>
      </c>
      <c r="AF37" s="31">
        <v>0</v>
      </c>
      <c r="AG37" s="31">
        <v>0</v>
      </c>
      <c r="AH37" s="31">
        <v>0</v>
      </c>
      <c r="AI37" s="31">
        <v>0</v>
      </c>
      <c r="AJ37" s="31">
        <v>0</v>
      </c>
      <c r="AK37" s="31">
        <v>0</v>
      </c>
      <c r="AL37" s="31">
        <v>0</v>
      </c>
      <c r="AM37" s="31">
        <v>0</v>
      </c>
      <c r="AN37" s="31">
        <v>0</v>
      </c>
      <c r="AO37" s="31">
        <v>0</v>
      </c>
      <c r="AP37" s="31">
        <v>0</v>
      </c>
      <c r="AQ37" s="31">
        <v>0</v>
      </c>
      <c r="AR37" s="31">
        <v>0</v>
      </c>
    </row>
    <row r="38" spans="1:44" s="33" customFormat="1" ht="15" customHeight="1">
      <c r="A38" s="66">
        <v>27</v>
      </c>
      <c r="B38" s="21" t="s">
        <v>132</v>
      </c>
      <c r="C38" s="67" t="s">
        <v>75</v>
      </c>
      <c r="D38" s="68">
        <v>164978</v>
      </c>
      <c r="E38" s="69">
        <v>0</v>
      </c>
      <c r="F38" s="69">
        <v>0</v>
      </c>
      <c r="G38" s="69">
        <v>0</v>
      </c>
      <c r="H38" s="69">
        <v>140778</v>
      </c>
      <c r="I38" s="69">
        <v>16200</v>
      </c>
      <c r="J38" s="69">
        <v>8000</v>
      </c>
      <c r="K38" s="69">
        <v>0</v>
      </c>
      <c r="L38" s="69">
        <v>0</v>
      </c>
      <c r="M38" s="69">
        <v>0</v>
      </c>
      <c r="N38" s="69">
        <v>0</v>
      </c>
      <c r="O38" s="69">
        <v>0</v>
      </c>
      <c r="P38" s="69">
        <v>0</v>
      </c>
      <c r="Q38" s="69">
        <v>0</v>
      </c>
      <c r="R38" s="69">
        <v>0</v>
      </c>
      <c r="S38" s="69">
        <v>0</v>
      </c>
      <c r="T38" s="70">
        <v>2</v>
      </c>
      <c r="U38" s="31">
        <v>0</v>
      </c>
      <c r="V38" s="31">
        <v>0</v>
      </c>
      <c r="W38" s="31">
        <v>0</v>
      </c>
      <c r="X38" s="31">
        <v>0</v>
      </c>
      <c r="Y38" s="31">
        <v>0</v>
      </c>
      <c r="Z38" s="31">
        <v>0</v>
      </c>
      <c r="AA38" s="31">
        <v>0</v>
      </c>
      <c r="AB38" s="31">
        <v>0</v>
      </c>
      <c r="AC38" s="31">
        <v>0</v>
      </c>
      <c r="AD38" s="31">
        <v>0</v>
      </c>
      <c r="AE38" s="31">
        <v>0</v>
      </c>
      <c r="AF38" s="31">
        <v>0</v>
      </c>
      <c r="AG38" s="31">
        <v>0</v>
      </c>
      <c r="AH38" s="31">
        <v>0</v>
      </c>
      <c r="AI38" s="31">
        <v>0</v>
      </c>
      <c r="AJ38" s="31">
        <v>0</v>
      </c>
      <c r="AK38" s="31">
        <v>0</v>
      </c>
      <c r="AL38" s="31">
        <v>0</v>
      </c>
      <c r="AM38" s="31">
        <v>0</v>
      </c>
      <c r="AN38" s="31">
        <v>0</v>
      </c>
      <c r="AO38" s="31">
        <v>0</v>
      </c>
      <c r="AP38" s="31">
        <v>0</v>
      </c>
      <c r="AQ38" s="31">
        <v>0</v>
      </c>
      <c r="AR38" s="31">
        <v>0</v>
      </c>
    </row>
    <row r="39" spans="1:44" s="33" customFormat="1" ht="15" customHeight="1">
      <c r="A39" s="20">
        <v>28</v>
      </c>
      <c r="B39" s="21" t="s">
        <v>134</v>
      </c>
      <c r="C39" s="22" t="s">
        <v>77</v>
      </c>
      <c r="D39" s="23">
        <v>9000</v>
      </c>
      <c r="E39" s="24">
        <v>0</v>
      </c>
      <c r="F39" s="24">
        <v>0</v>
      </c>
      <c r="G39" s="24">
        <v>0</v>
      </c>
      <c r="H39" s="24">
        <v>0</v>
      </c>
      <c r="I39" s="24">
        <v>9000</v>
      </c>
      <c r="J39" s="24">
        <v>0</v>
      </c>
      <c r="K39" s="24">
        <v>0</v>
      </c>
      <c r="L39" s="24">
        <v>0</v>
      </c>
      <c r="M39" s="24">
        <v>0</v>
      </c>
      <c r="N39" s="24">
        <v>0</v>
      </c>
      <c r="O39" s="24">
        <v>0</v>
      </c>
      <c r="P39" s="24">
        <v>0</v>
      </c>
      <c r="Q39" s="24">
        <v>0</v>
      </c>
      <c r="R39" s="24">
        <v>0</v>
      </c>
      <c r="S39" s="24">
        <v>0</v>
      </c>
      <c r="T39" s="26">
        <v>2</v>
      </c>
      <c r="U39" s="31">
        <v>0</v>
      </c>
      <c r="V39" s="31">
        <v>0</v>
      </c>
      <c r="W39" s="31">
        <v>0</v>
      </c>
      <c r="X39" s="31">
        <v>0</v>
      </c>
      <c r="Y39" s="31">
        <v>0</v>
      </c>
      <c r="Z39" s="31">
        <v>0</v>
      </c>
      <c r="AA39" s="31">
        <v>0</v>
      </c>
      <c r="AB39" s="31">
        <v>0</v>
      </c>
      <c r="AC39" s="31">
        <v>0</v>
      </c>
      <c r="AD39" s="31">
        <v>0</v>
      </c>
      <c r="AE39" s="31">
        <v>0</v>
      </c>
      <c r="AF39" s="31">
        <v>0</v>
      </c>
      <c r="AG39" s="31">
        <v>0</v>
      </c>
      <c r="AH39" s="31">
        <v>0</v>
      </c>
      <c r="AI39" s="31">
        <v>0</v>
      </c>
      <c r="AJ39" s="31">
        <v>0</v>
      </c>
      <c r="AK39" s="31">
        <v>0</v>
      </c>
      <c r="AL39" s="31">
        <v>0</v>
      </c>
      <c r="AM39" s="31">
        <v>0</v>
      </c>
      <c r="AN39" s="31">
        <v>0</v>
      </c>
      <c r="AO39" s="31">
        <v>0</v>
      </c>
      <c r="AP39" s="31">
        <v>0</v>
      </c>
      <c r="AQ39" s="31">
        <v>0</v>
      </c>
      <c r="AR39" s="31">
        <v>0</v>
      </c>
    </row>
    <row r="40" spans="1:44" s="33" customFormat="1" ht="15" customHeight="1">
      <c r="A40" s="20">
        <v>29</v>
      </c>
      <c r="B40" s="21" t="s">
        <v>135</v>
      </c>
      <c r="C40" s="22" t="s">
        <v>78</v>
      </c>
      <c r="D40" s="23">
        <v>13800</v>
      </c>
      <c r="E40" s="24">
        <v>0</v>
      </c>
      <c r="F40" s="24">
        <v>0</v>
      </c>
      <c r="G40" s="24">
        <v>0</v>
      </c>
      <c r="H40" s="24">
        <v>0</v>
      </c>
      <c r="I40" s="24">
        <v>7800</v>
      </c>
      <c r="J40" s="24">
        <v>0</v>
      </c>
      <c r="K40" s="24">
        <v>0</v>
      </c>
      <c r="L40" s="24">
        <v>0</v>
      </c>
      <c r="M40" s="24">
        <v>0</v>
      </c>
      <c r="N40" s="24">
        <v>6000</v>
      </c>
      <c r="O40" s="24">
        <v>0</v>
      </c>
      <c r="P40" s="24">
        <v>0</v>
      </c>
      <c r="Q40" s="24">
        <v>0</v>
      </c>
      <c r="R40" s="24">
        <v>0</v>
      </c>
      <c r="S40" s="24">
        <v>0</v>
      </c>
      <c r="T40" s="26">
        <v>1</v>
      </c>
      <c r="U40" s="31">
        <v>0</v>
      </c>
      <c r="V40" s="31">
        <v>0</v>
      </c>
      <c r="W40" s="31">
        <v>0</v>
      </c>
      <c r="X40" s="31">
        <v>0</v>
      </c>
      <c r="Y40" s="31">
        <v>0</v>
      </c>
      <c r="Z40" s="31">
        <v>0</v>
      </c>
      <c r="AA40" s="31">
        <v>0</v>
      </c>
      <c r="AB40" s="31">
        <v>0</v>
      </c>
      <c r="AC40" s="31">
        <v>0</v>
      </c>
      <c r="AD40" s="31">
        <v>0</v>
      </c>
      <c r="AE40" s="31">
        <v>0</v>
      </c>
      <c r="AF40" s="31">
        <v>0</v>
      </c>
      <c r="AG40" s="31">
        <v>0</v>
      </c>
      <c r="AH40" s="31">
        <v>0</v>
      </c>
      <c r="AI40" s="31">
        <v>0</v>
      </c>
      <c r="AJ40" s="31">
        <v>0</v>
      </c>
      <c r="AK40" s="31">
        <v>0</v>
      </c>
      <c r="AL40" s="31">
        <v>0</v>
      </c>
      <c r="AM40" s="31">
        <v>0</v>
      </c>
      <c r="AN40" s="31">
        <v>0</v>
      </c>
      <c r="AO40" s="31">
        <v>0</v>
      </c>
      <c r="AP40" s="31">
        <v>0</v>
      </c>
      <c r="AQ40" s="31">
        <v>0</v>
      </c>
      <c r="AR40" s="31">
        <v>0</v>
      </c>
    </row>
    <row r="41" spans="1:44" s="33" customFormat="1" ht="15" customHeight="1">
      <c r="A41" s="66">
        <v>30</v>
      </c>
      <c r="B41" s="21" t="s">
        <v>59</v>
      </c>
      <c r="C41" s="67" t="s">
        <v>60</v>
      </c>
      <c r="D41" s="68">
        <v>235164</v>
      </c>
      <c r="E41" s="69">
        <v>0</v>
      </c>
      <c r="F41" s="69">
        <v>0</v>
      </c>
      <c r="G41" s="69">
        <v>0</v>
      </c>
      <c r="H41" s="69">
        <v>0</v>
      </c>
      <c r="I41" s="69">
        <v>0</v>
      </c>
      <c r="J41" s="69">
        <v>0</v>
      </c>
      <c r="K41" s="69">
        <v>0</v>
      </c>
      <c r="L41" s="69">
        <v>0</v>
      </c>
      <c r="M41" s="69">
        <v>0</v>
      </c>
      <c r="N41" s="69">
        <v>0</v>
      </c>
      <c r="O41" s="69">
        <v>0</v>
      </c>
      <c r="P41" s="69">
        <v>0</v>
      </c>
      <c r="Q41" s="69">
        <v>0</v>
      </c>
      <c r="R41" s="69">
        <v>0</v>
      </c>
      <c r="S41" s="69">
        <v>235164</v>
      </c>
      <c r="T41" s="70">
        <v>3</v>
      </c>
      <c r="U41" s="31">
        <v>0</v>
      </c>
      <c r="V41" s="31">
        <v>0</v>
      </c>
      <c r="W41" s="31">
        <v>0</v>
      </c>
      <c r="X41" s="31">
        <v>0</v>
      </c>
      <c r="Y41" s="31">
        <v>0</v>
      </c>
      <c r="Z41" s="31">
        <v>0</v>
      </c>
      <c r="AA41" s="31">
        <v>0</v>
      </c>
      <c r="AB41" s="31">
        <v>0</v>
      </c>
      <c r="AC41" s="31">
        <v>0</v>
      </c>
      <c r="AD41" s="31">
        <v>0</v>
      </c>
      <c r="AE41" s="31">
        <v>0</v>
      </c>
      <c r="AF41" s="31">
        <v>0</v>
      </c>
      <c r="AG41" s="31">
        <v>0</v>
      </c>
      <c r="AH41" s="31">
        <v>0</v>
      </c>
      <c r="AI41" s="31">
        <v>0</v>
      </c>
      <c r="AJ41" s="31">
        <v>0</v>
      </c>
      <c r="AK41" s="31">
        <v>0</v>
      </c>
      <c r="AL41" s="31">
        <v>0</v>
      </c>
      <c r="AM41" s="31">
        <v>0</v>
      </c>
      <c r="AN41" s="31">
        <v>0</v>
      </c>
      <c r="AO41" s="31">
        <v>0</v>
      </c>
      <c r="AP41" s="31">
        <v>0</v>
      </c>
      <c r="AQ41" s="31">
        <v>0</v>
      </c>
      <c r="AR41" s="31">
        <v>0</v>
      </c>
    </row>
    <row r="42" spans="1:44" s="33" customFormat="1" ht="15" customHeight="1">
      <c r="A42" s="66">
        <v>31</v>
      </c>
      <c r="B42" s="21" t="s">
        <v>62</v>
      </c>
      <c r="C42" s="67" t="s">
        <v>63</v>
      </c>
      <c r="D42" s="68">
        <v>49000</v>
      </c>
      <c r="E42" s="69">
        <v>0</v>
      </c>
      <c r="F42" s="69">
        <v>0</v>
      </c>
      <c r="G42" s="69">
        <v>0</v>
      </c>
      <c r="H42" s="69">
        <v>0</v>
      </c>
      <c r="I42" s="69">
        <v>0</v>
      </c>
      <c r="J42" s="69">
        <v>0</v>
      </c>
      <c r="K42" s="69">
        <v>0</v>
      </c>
      <c r="L42" s="69">
        <v>0</v>
      </c>
      <c r="M42" s="69">
        <v>0</v>
      </c>
      <c r="N42" s="69">
        <v>0</v>
      </c>
      <c r="O42" s="69">
        <v>0</v>
      </c>
      <c r="P42" s="69">
        <v>0</v>
      </c>
      <c r="Q42" s="69">
        <v>0</v>
      </c>
      <c r="R42" s="69">
        <v>0</v>
      </c>
      <c r="S42" s="69">
        <v>49000</v>
      </c>
      <c r="T42" s="70">
        <v>3</v>
      </c>
      <c r="U42" s="31">
        <v>0</v>
      </c>
      <c r="V42" s="31">
        <v>0</v>
      </c>
      <c r="W42" s="31">
        <v>0</v>
      </c>
      <c r="X42" s="31">
        <v>0</v>
      </c>
      <c r="Y42" s="31">
        <v>0</v>
      </c>
      <c r="Z42" s="31">
        <v>0</v>
      </c>
      <c r="AA42" s="31">
        <v>0</v>
      </c>
      <c r="AB42" s="31">
        <v>0</v>
      </c>
      <c r="AC42" s="31">
        <v>0</v>
      </c>
      <c r="AD42" s="31">
        <v>0</v>
      </c>
      <c r="AE42" s="31">
        <v>0</v>
      </c>
      <c r="AF42" s="31">
        <v>0</v>
      </c>
      <c r="AG42" s="31">
        <v>0</v>
      </c>
      <c r="AH42" s="31">
        <v>0</v>
      </c>
      <c r="AI42" s="31">
        <v>0</v>
      </c>
      <c r="AJ42" s="31">
        <v>0</v>
      </c>
      <c r="AK42" s="31">
        <v>0</v>
      </c>
      <c r="AL42" s="31">
        <v>0</v>
      </c>
      <c r="AM42" s="31">
        <v>0</v>
      </c>
      <c r="AN42" s="31">
        <v>0</v>
      </c>
      <c r="AO42" s="31">
        <v>0</v>
      </c>
      <c r="AP42" s="31">
        <v>0</v>
      </c>
      <c r="AQ42" s="31">
        <v>0</v>
      </c>
      <c r="AR42" s="31">
        <v>0</v>
      </c>
    </row>
    <row r="43" spans="1:44" s="33" customFormat="1" ht="15" customHeight="1">
      <c r="A43" s="66">
        <v>32</v>
      </c>
      <c r="B43" s="21" t="s">
        <v>68</v>
      </c>
      <c r="C43" s="67" t="s">
        <v>69</v>
      </c>
      <c r="D43" s="68">
        <v>40000</v>
      </c>
      <c r="E43" s="69">
        <v>0</v>
      </c>
      <c r="F43" s="69">
        <v>0</v>
      </c>
      <c r="G43" s="69">
        <v>0</v>
      </c>
      <c r="H43" s="69">
        <v>0</v>
      </c>
      <c r="I43" s="69">
        <v>0</v>
      </c>
      <c r="J43" s="69">
        <v>0</v>
      </c>
      <c r="K43" s="69">
        <v>0</v>
      </c>
      <c r="L43" s="69">
        <v>0</v>
      </c>
      <c r="M43" s="69">
        <v>0</v>
      </c>
      <c r="N43" s="69">
        <v>0</v>
      </c>
      <c r="O43" s="69">
        <v>0</v>
      </c>
      <c r="P43" s="69">
        <v>0</v>
      </c>
      <c r="Q43" s="69">
        <v>0</v>
      </c>
      <c r="R43" s="69">
        <v>0</v>
      </c>
      <c r="S43" s="69">
        <v>40000</v>
      </c>
      <c r="T43" s="70">
        <v>3</v>
      </c>
      <c r="U43" s="31">
        <v>0</v>
      </c>
      <c r="V43" s="31">
        <v>0</v>
      </c>
      <c r="W43" s="31">
        <v>0</v>
      </c>
      <c r="X43" s="31">
        <v>0</v>
      </c>
      <c r="Y43" s="31">
        <v>0</v>
      </c>
      <c r="Z43" s="31">
        <v>0</v>
      </c>
      <c r="AA43" s="31">
        <v>0</v>
      </c>
      <c r="AB43" s="31">
        <v>0</v>
      </c>
      <c r="AC43" s="31">
        <v>0</v>
      </c>
      <c r="AD43" s="31">
        <v>0</v>
      </c>
      <c r="AE43" s="31">
        <v>0</v>
      </c>
      <c r="AF43" s="31">
        <v>0</v>
      </c>
      <c r="AG43" s="31">
        <v>0</v>
      </c>
      <c r="AH43" s="31">
        <v>0</v>
      </c>
      <c r="AI43" s="31">
        <v>0</v>
      </c>
      <c r="AJ43" s="31">
        <v>0</v>
      </c>
      <c r="AK43" s="31">
        <v>0</v>
      </c>
      <c r="AL43" s="31">
        <v>0</v>
      </c>
      <c r="AM43" s="31">
        <v>0</v>
      </c>
      <c r="AN43" s="31">
        <v>0</v>
      </c>
      <c r="AO43" s="31">
        <v>0</v>
      </c>
      <c r="AP43" s="31">
        <v>0</v>
      </c>
      <c r="AQ43" s="31">
        <v>0</v>
      </c>
      <c r="AR43" s="31">
        <v>0</v>
      </c>
    </row>
    <row r="44" spans="1:44" s="33" customFormat="1" ht="15" customHeight="1">
      <c r="A44" s="66">
        <v>33</v>
      </c>
      <c r="B44" s="21" t="s">
        <v>71</v>
      </c>
      <c r="C44" s="67" t="s">
        <v>72</v>
      </c>
      <c r="D44" s="68">
        <v>24620</v>
      </c>
      <c r="E44" s="69">
        <v>0</v>
      </c>
      <c r="F44" s="69">
        <v>0</v>
      </c>
      <c r="G44" s="69">
        <v>0</v>
      </c>
      <c r="H44" s="69">
        <v>0</v>
      </c>
      <c r="I44" s="69">
        <v>0</v>
      </c>
      <c r="J44" s="69">
        <v>0</v>
      </c>
      <c r="K44" s="69">
        <v>0</v>
      </c>
      <c r="L44" s="69">
        <v>0</v>
      </c>
      <c r="M44" s="69">
        <v>0</v>
      </c>
      <c r="N44" s="69">
        <v>0</v>
      </c>
      <c r="O44" s="69">
        <v>0</v>
      </c>
      <c r="P44" s="69">
        <v>0</v>
      </c>
      <c r="Q44" s="69">
        <v>0</v>
      </c>
      <c r="R44" s="69">
        <v>0</v>
      </c>
      <c r="S44" s="69">
        <v>24620</v>
      </c>
      <c r="T44" s="70">
        <v>3</v>
      </c>
      <c r="U44" s="31">
        <v>0</v>
      </c>
      <c r="V44" s="31">
        <v>0</v>
      </c>
      <c r="W44" s="31">
        <v>0</v>
      </c>
      <c r="X44" s="31">
        <v>0</v>
      </c>
      <c r="Y44" s="31">
        <v>0</v>
      </c>
      <c r="Z44" s="31">
        <v>0</v>
      </c>
      <c r="AA44" s="31">
        <v>0</v>
      </c>
      <c r="AB44" s="31">
        <v>0</v>
      </c>
      <c r="AC44" s="31">
        <v>0</v>
      </c>
      <c r="AD44" s="31">
        <v>0</v>
      </c>
      <c r="AE44" s="31">
        <v>0</v>
      </c>
      <c r="AF44" s="31">
        <v>0</v>
      </c>
      <c r="AG44" s="31">
        <v>0</v>
      </c>
      <c r="AH44" s="31">
        <v>0</v>
      </c>
      <c r="AI44" s="31">
        <v>0</v>
      </c>
      <c r="AJ44" s="31">
        <v>0</v>
      </c>
      <c r="AK44" s="31">
        <v>0</v>
      </c>
      <c r="AL44" s="31">
        <v>0</v>
      </c>
      <c r="AM44" s="31">
        <v>0</v>
      </c>
      <c r="AN44" s="31">
        <v>0</v>
      </c>
      <c r="AO44" s="31">
        <v>0</v>
      </c>
      <c r="AP44" s="31">
        <v>0</v>
      </c>
      <c r="AQ44" s="31">
        <v>0</v>
      </c>
      <c r="AR44" s="31">
        <v>0</v>
      </c>
    </row>
    <row r="45" spans="1:44" s="33" customFormat="1" ht="15" customHeight="1">
      <c r="A45" s="66">
        <v>34</v>
      </c>
      <c r="B45" s="21" t="s">
        <v>164</v>
      </c>
      <c r="C45" s="67" t="s">
        <v>169</v>
      </c>
      <c r="D45" s="68">
        <v>0</v>
      </c>
      <c r="E45" s="69">
        <v>0</v>
      </c>
      <c r="F45" s="69">
        <v>0</v>
      </c>
      <c r="G45" s="69">
        <v>0</v>
      </c>
      <c r="H45" s="69">
        <v>0</v>
      </c>
      <c r="I45" s="69">
        <v>0</v>
      </c>
      <c r="J45" s="69">
        <v>0</v>
      </c>
      <c r="K45" s="69">
        <v>0</v>
      </c>
      <c r="L45" s="69">
        <v>0</v>
      </c>
      <c r="M45" s="69">
        <v>0</v>
      </c>
      <c r="N45" s="69">
        <v>0</v>
      </c>
      <c r="O45" s="69">
        <v>0</v>
      </c>
      <c r="P45" s="69">
        <v>0</v>
      </c>
      <c r="Q45" s="69">
        <v>0</v>
      </c>
      <c r="R45" s="69">
        <v>0</v>
      </c>
      <c r="S45" s="69">
        <v>0</v>
      </c>
      <c r="T45" s="70">
        <v>3</v>
      </c>
      <c r="U45" s="31">
        <v>0</v>
      </c>
      <c r="V45" s="31">
        <v>0</v>
      </c>
      <c r="W45" s="31">
        <v>0</v>
      </c>
      <c r="X45" s="31">
        <v>0</v>
      </c>
      <c r="Y45" s="31">
        <v>0</v>
      </c>
      <c r="Z45" s="31">
        <v>0</v>
      </c>
      <c r="AA45" s="31">
        <v>0</v>
      </c>
      <c r="AB45" s="31">
        <v>0</v>
      </c>
      <c r="AC45" s="31">
        <v>0</v>
      </c>
      <c r="AD45" s="31">
        <v>0</v>
      </c>
      <c r="AE45" s="31">
        <v>0</v>
      </c>
      <c r="AF45" s="31">
        <v>0</v>
      </c>
      <c r="AG45" s="31">
        <v>0</v>
      </c>
      <c r="AH45" s="31">
        <v>0</v>
      </c>
      <c r="AI45" s="31">
        <v>0</v>
      </c>
      <c r="AJ45" s="31">
        <v>0</v>
      </c>
      <c r="AK45" s="31">
        <v>0</v>
      </c>
      <c r="AL45" s="31">
        <v>0</v>
      </c>
      <c r="AM45" s="31">
        <v>0</v>
      </c>
      <c r="AN45" s="31">
        <v>0</v>
      </c>
      <c r="AO45" s="31">
        <v>0</v>
      </c>
      <c r="AP45" s="31">
        <v>0</v>
      </c>
      <c r="AQ45" s="31">
        <v>0</v>
      </c>
      <c r="AR45" s="31">
        <v>0</v>
      </c>
    </row>
    <row r="46" spans="1:44" s="33" customFormat="1" ht="15" customHeight="1">
      <c r="A46" s="66">
        <v>35</v>
      </c>
      <c r="B46" s="21" t="s">
        <v>45</v>
      </c>
      <c r="C46" s="67" t="s">
        <v>46</v>
      </c>
      <c r="D46" s="68">
        <v>4216</v>
      </c>
      <c r="E46" s="69">
        <v>0</v>
      </c>
      <c r="F46" s="69">
        <v>2950</v>
      </c>
      <c r="G46" s="69">
        <v>50</v>
      </c>
      <c r="H46" s="69">
        <v>0</v>
      </c>
      <c r="I46" s="69">
        <v>0</v>
      </c>
      <c r="J46" s="69">
        <v>0</v>
      </c>
      <c r="K46" s="69">
        <v>0</v>
      </c>
      <c r="L46" s="69">
        <v>0</v>
      </c>
      <c r="M46" s="69">
        <v>0</v>
      </c>
      <c r="N46" s="69">
        <v>0</v>
      </c>
      <c r="O46" s="69">
        <v>0</v>
      </c>
      <c r="P46" s="69">
        <v>676</v>
      </c>
      <c r="Q46" s="69">
        <v>0</v>
      </c>
      <c r="R46" s="69">
        <v>0</v>
      </c>
      <c r="S46" s="69">
        <v>540</v>
      </c>
      <c r="T46" s="70">
        <v>2</v>
      </c>
      <c r="U46" s="31">
        <v>0</v>
      </c>
      <c r="V46" s="31">
        <v>0</v>
      </c>
      <c r="W46" s="31">
        <v>0</v>
      </c>
      <c r="X46" s="31">
        <v>0</v>
      </c>
      <c r="Y46" s="31">
        <v>0</v>
      </c>
      <c r="Z46" s="31">
        <v>0</v>
      </c>
      <c r="AA46" s="31">
        <v>0</v>
      </c>
      <c r="AB46" s="31">
        <v>0</v>
      </c>
      <c r="AC46" s="31">
        <v>0</v>
      </c>
      <c r="AD46" s="31">
        <v>0</v>
      </c>
      <c r="AE46" s="31">
        <v>0</v>
      </c>
      <c r="AF46" s="31">
        <v>0</v>
      </c>
      <c r="AG46" s="31">
        <v>0</v>
      </c>
      <c r="AH46" s="31">
        <v>0</v>
      </c>
      <c r="AI46" s="31">
        <v>0</v>
      </c>
      <c r="AJ46" s="31">
        <v>0</v>
      </c>
      <c r="AK46" s="31">
        <v>0</v>
      </c>
      <c r="AL46" s="31">
        <v>0</v>
      </c>
      <c r="AM46" s="31">
        <v>0</v>
      </c>
      <c r="AN46" s="31">
        <v>0</v>
      </c>
      <c r="AO46" s="31">
        <v>0</v>
      </c>
      <c r="AP46" s="31">
        <v>0</v>
      </c>
      <c r="AQ46" s="31">
        <v>0</v>
      </c>
      <c r="AR46" s="31">
        <v>0</v>
      </c>
    </row>
    <row r="47" spans="1:44" s="33" customFormat="1" ht="15" customHeight="1">
      <c r="A47" s="66">
        <v>36</v>
      </c>
      <c r="B47" s="21" t="s">
        <v>165</v>
      </c>
      <c r="C47" s="67" t="s">
        <v>170</v>
      </c>
      <c r="D47" s="68">
        <v>7766</v>
      </c>
      <c r="E47" s="69">
        <v>0</v>
      </c>
      <c r="F47" s="69">
        <v>4202</v>
      </c>
      <c r="G47" s="69">
        <v>3184</v>
      </c>
      <c r="H47" s="69">
        <v>0</v>
      </c>
      <c r="I47" s="69">
        <v>0</v>
      </c>
      <c r="J47" s="69">
        <v>0</v>
      </c>
      <c r="K47" s="69">
        <v>0</v>
      </c>
      <c r="L47" s="69">
        <v>0</v>
      </c>
      <c r="M47" s="69">
        <v>0</v>
      </c>
      <c r="N47" s="69">
        <v>0</v>
      </c>
      <c r="O47" s="69">
        <v>0</v>
      </c>
      <c r="P47" s="69">
        <v>0</v>
      </c>
      <c r="Q47" s="69">
        <v>0</v>
      </c>
      <c r="R47" s="69">
        <v>0</v>
      </c>
      <c r="S47" s="69">
        <v>380</v>
      </c>
      <c r="T47" s="26">
        <v>3</v>
      </c>
      <c r="U47" s="31">
        <v>0</v>
      </c>
      <c r="V47" s="31">
        <v>0</v>
      </c>
      <c r="W47" s="31">
        <v>0</v>
      </c>
      <c r="X47" s="31">
        <v>0</v>
      </c>
      <c r="Y47" s="31">
        <v>0</v>
      </c>
      <c r="Z47" s="31">
        <v>0</v>
      </c>
      <c r="AA47" s="31">
        <v>0</v>
      </c>
      <c r="AB47" s="31">
        <v>0</v>
      </c>
      <c r="AC47" s="31">
        <v>0</v>
      </c>
      <c r="AD47" s="31">
        <v>0</v>
      </c>
      <c r="AE47" s="31">
        <v>0</v>
      </c>
      <c r="AF47" s="31">
        <v>0</v>
      </c>
      <c r="AG47" s="31">
        <v>0</v>
      </c>
      <c r="AH47" s="31">
        <v>0</v>
      </c>
      <c r="AI47" s="31">
        <v>0</v>
      </c>
      <c r="AJ47" s="31">
        <v>0</v>
      </c>
      <c r="AK47" s="31">
        <v>0</v>
      </c>
      <c r="AL47" s="31">
        <v>0</v>
      </c>
      <c r="AM47" s="31">
        <v>0</v>
      </c>
      <c r="AN47" s="31">
        <v>0</v>
      </c>
      <c r="AO47" s="31">
        <v>0</v>
      </c>
      <c r="AP47" s="31">
        <v>0</v>
      </c>
      <c r="AQ47" s="31">
        <v>0</v>
      </c>
      <c r="AR47" s="31">
        <v>0</v>
      </c>
    </row>
    <row r="48" spans="1:44" s="57" customFormat="1" ht="15" customHeight="1">
      <c r="A48" s="20">
        <v>37</v>
      </c>
      <c r="B48" s="21" t="s">
        <v>47</v>
      </c>
      <c r="C48" s="22" t="s">
        <v>48</v>
      </c>
      <c r="D48" s="23">
        <v>4600</v>
      </c>
      <c r="E48" s="24">
        <v>0</v>
      </c>
      <c r="F48" s="24">
        <v>4500</v>
      </c>
      <c r="G48" s="24">
        <v>0</v>
      </c>
      <c r="H48" s="24">
        <v>0</v>
      </c>
      <c r="I48" s="24">
        <v>0</v>
      </c>
      <c r="J48" s="24">
        <v>0</v>
      </c>
      <c r="K48" s="24">
        <v>0</v>
      </c>
      <c r="L48" s="24">
        <v>0</v>
      </c>
      <c r="M48" s="24">
        <v>0</v>
      </c>
      <c r="N48" s="24">
        <v>0</v>
      </c>
      <c r="O48" s="24">
        <v>0</v>
      </c>
      <c r="P48" s="24">
        <v>0</v>
      </c>
      <c r="Q48" s="24">
        <v>0</v>
      </c>
      <c r="R48" s="24">
        <v>0</v>
      </c>
      <c r="S48" s="24">
        <v>100</v>
      </c>
      <c r="T48" s="26">
        <v>3</v>
      </c>
      <c r="U48" s="31">
        <v>0</v>
      </c>
      <c r="V48" s="31">
        <v>0</v>
      </c>
      <c r="W48" s="31">
        <v>0</v>
      </c>
      <c r="X48" s="31">
        <v>0</v>
      </c>
      <c r="Y48" s="31">
        <v>0</v>
      </c>
      <c r="Z48" s="31">
        <v>0</v>
      </c>
      <c r="AA48" s="31">
        <v>0</v>
      </c>
      <c r="AB48" s="31">
        <v>0</v>
      </c>
      <c r="AC48" s="31">
        <v>0</v>
      </c>
      <c r="AD48" s="31">
        <v>0</v>
      </c>
      <c r="AE48" s="31">
        <v>0</v>
      </c>
      <c r="AF48" s="31">
        <v>0</v>
      </c>
      <c r="AG48" s="31">
        <v>0</v>
      </c>
      <c r="AH48" s="31">
        <v>0</v>
      </c>
      <c r="AI48" s="31">
        <v>0</v>
      </c>
      <c r="AJ48" s="31">
        <v>0</v>
      </c>
      <c r="AK48" s="31">
        <v>0</v>
      </c>
      <c r="AL48" s="31">
        <v>0</v>
      </c>
      <c r="AM48" s="31">
        <v>0</v>
      </c>
      <c r="AN48" s="31">
        <v>0</v>
      </c>
      <c r="AO48" s="31">
        <v>0</v>
      </c>
      <c r="AP48" s="31">
        <v>0</v>
      </c>
      <c r="AQ48" s="31">
        <v>0</v>
      </c>
      <c r="AR48" s="31">
        <v>0</v>
      </c>
    </row>
    <row r="49" spans="1:44" s="57" customFormat="1" ht="15" customHeight="1">
      <c r="A49" s="20">
        <v>38</v>
      </c>
      <c r="B49" s="21" t="s">
        <v>153</v>
      </c>
      <c r="C49" s="22" t="s">
        <v>152</v>
      </c>
      <c r="D49" s="23">
        <v>0</v>
      </c>
      <c r="E49" s="24">
        <v>0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>
        <v>0</v>
      </c>
      <c r="O49" s="24">
        <v>0</v>
      </c>
      <c r="P49" s="24">
        <v>0</v>
      </c>
      <c r="Q49" s="24">
        <v>0</v>
      </c>
      <c r="R49" s="24">
        <v>0</v>
      </c>
      <c r="S49" s="24">
        <v>0</v>
      </c>
      <c r="T49" s="26">
        <v>2</v>
      </c>
      <c r="U49" s="31">
        <v>0</v>
      </c>
      <c r="V49" s="31">
        <v>0</v>
      </c>
      <c r="W49" s="31">
        <v>0</v>
      </c>
      <c r="X49" s="31">
        <v>0</v>
      </c>
      <c r="Y49" s="31">
        <v>0</v>
      </c>
      <c r="Z49" s="31">
        <v>0</v>
      </c>
      <c r="AA49" s="31">
        <v>0</v>
      </c>
      <c r="AB49" s="31">
        <v>0</v>
      </c>
      <c r="AC49" s="31">
        <v>0</v>
      </c>
      <c r="AD49" s="31">
        <v>0</v>
      </c>
      <c r="AE49" s="31">
        <v>0</v>
      </c>
      <c r="AF49" s="31">
        <v>0</v>
      </c>
      <c r="AG49" s="31">
        <v>0</v>
      </c>
      <c r="AH49" s="31">
        <v>0</v>
      </c>
      <c r="AI49" s="31">
        <v>0</v>
      </c>
      <c r="AJ49" s="31">
        <v>0</v>
      </c>
      <c r="AK49" s="31">
        <v>0</v>
      </c>
      <c r="AL49" s="31">
        <v>0</v>
      </c>
      <c r="AM49" s="31">
        <v>0</v>
      </c>
      <c r="AN49" s="31">
        <v>0</v>
      </c>
      <c r="AO49" s="31">
        <v>0</v>
      </c>
      <c r="AP49" s="31">
        <v>0</v>
      </c>
      <c r="AQ49" s="31">
        <v>0</v>
      </c>
      <c r="AR49" s="31">
        <v>0</v>
      </c>
    </row>
    <row r="50" spans="1:44" s="57" customFormat="1" ht="15" customHeight="1">
      <c r="A50" s="20">
        <v>39</v>
      </c>
      <c r="B50" s="21" t="s">
        <v>89</v>
      </c>
      <c r="C50" s="22" t="s">
        <v>90</v>
      </c>
      <c r="D50" s="23">
        <v>4600</v>
      </c>
      <c r="E50" s="24">
        <v>0</v>
      </c>
      <c r="F50" s="24">
        <v>4600</v>
      </c>
      <c r="G50" s="24">
        <v>0</v>
      </c>
      <c r="H50" s="24">
        <v>0</v>
      </c>
      <c r="I50" s="24">
        <v>0</v>
      </c>
      <c r="J50" s="24">
        <v>0</v>
      </c>
      <c r="K50" s="24">
        <v>0</v>
      </c>
      <c r="L50" s="24">
        <v>0</v>
      </c>
      <c r="M50" s="24">
        <v>0</v>
      </c>
      <c r="N50" s="24">
        <v>0</v>
      </c>
      <c r="O50" s="24">
        <v>0</v>
      </c>
      <c r="P50" s="24">
        <v>0</v>
      </c>
      <c r="Q50" s="24">
        <v>0</v>
      </c>
      <c r="R50" s="24">
        <v>0</v>
      </c>
      <c r="S50" s="24">
        <v>0</v>
      </c>
      <c r="T50" s="26">
        <v>2</v>
      </c>
      <c r="U50" s="31">
        <v>0</v>
      </c>
      <c r="V50" s="31">
        <v>0</v>
      </c>
      <c r="W50" s="31">
        <v>0</v>
      </c>
      <c r="X50" s="31">
        <v>0</v>
      </c>
      <c r="Y50" s="31">
        <v>0</v>
      </c>
      <c r="Z50" s="31">
        <v>0</v>
      </c>
      <c r="AA50" s="31">
        <v>0</v>
      </c>
      <c r="AB50" s="31">
        <v>0</v>
      </c>
      <c r="AC50" s="31">
        <v>0</v>
      </c>
      <c r="AD50" s="31">
        <v>0</v>
      </c>
      <c r="AE50" s="31">
        <v>0</v>
      </c>
      <c r="AF50" s="31">
        <v>0</v>
      </c>
      <c r="AG50" s="31">
        <v>0</v>
      </c>
      <c r="AH50" s="31">
        <v>0</v>
      </c>
      <c r="AI50" s="31">
        <v>0</v>
      </c>
      <c r="AJ50" s="31">
        <v>0</v>
      </c>
      <c r="AK50" s="31">
        <v>0</v>
      </c>
      <c r="AL50" s="31">
        <v>0</v>
      </c>
      <c r="AM50" s="31">
        <v>0</v>
      </c>
      <c r="AN50" s="31">
        <v>0</v>
      </c>
      <c r="AO50" s="31">
        <v>0</v>
      </c>
      <c r="AP50" s="31">
        <v>0</v>
      </c>
      <c r="AQ50" s="31">
        <v>0</v>
      </c>
      <c r="AR50" s="31">
        <v>0</v>
      </c>
    </row>
    <row r="51" spans="1:44" s="57" customFormat="1" ht="15" customHeight="1">
      <c r="A51" s="20">
        <v>40</v>
      </c>
      <c r="B51" s="21" t="s">
        <v>79</v>
      </c>
      <c r="C51" s="22" t="s">
        <v>80</v>
      </c>
      <c r="D51" s="23">
        <v>2500</v>
      </c>
      <c r="E51" s="24">
        <v>0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>
        <v>0</v>
      </c>
      <c r="O51" s="24">
        <v>0</v>
      </c>
      <c r="P51" s="24">
        <v>0</v>
      </c>
      <c r="Q51" s="24">
        <v>0</v>
      </c>
      <c r="R51" s="24">
        <v>0</v>
      </c>
      <c r="S51" s="24">
        <v>2500</v>
      </c>
      <c r="T51" s="26">
        <v>2</v>
      </c>
      <c r="U51" s="31">
        <v>0</v>
      </c>
      <c r="V51" s="31">
        <v>0</v>
      </c>
      <c r="W51" s="31">
        <v>0</v>
      </c>
      <c r="X51" s="31">
        <v>0</v>
      </c>
      <c r="Y51" s="31">
        <v>0</v>
      </c>
      <c r="Z51" s="31">
        <v>0</v>
      </c>
      <c r="AA51" s="31">
        <v>0</v>
      </c>
      <c r="AB51" s="31">
        <v>0</v>
      </c>
      <c r="AC51" s="31">
        <v>0</v>
      </c>
      <c r="AD51" s="31">
        <v>0</v>
      </c>
      <c r="AE51" s="31">
        <v>0</v>
      </c>
      <c r="AF51" s="31">
        <v>0</v>
      </c>
      <c r="AG51" s="31">
        <v>0</v>
      </c>
      <c r="AH51" s="31">
        <v>0</v>
      </c>
      <c r="AI51" s="31">
        <v>0</v>
      </c>
      <c r="AJ51" s="31">
        <v>0</v>
      </c>
      <c r="AK51" s="31">
        <v>0</v>
      </c>
      <c r="AL51" s="31">
        <v>0</v>
      </c>
      <c r="AM51" s="31">
        <v>0</v>
      </c>
      <c r="AN51" s="31">
        <v>0</v>
      </c>
      <c r="AO51" s="31">
        <v>0</v>
      </c>
      <c r="AP51" s="31">
        <v>0</v>
      </c>
      <c r="AQ51" s="31">
        <v>0</v>
      </c>
      <c r="AR51" s="31">
        <v>0</v>
      </c>
    </row>
    <row r="52" spans="1:44" s="57" customFormat="1" ht="15" customHeight="1">
      <c r="A52" s="20">
        <v>41</v>
      </c>
      <c r="B52" s="21" t="s">
        <v>155</v>
      </c>
      <c r="C52" s="22" t="s">
        <v>154</v>
      </c>
      <c r="D52" s="23">
        <v>0</v>
      </c>
      <c r="E52" s="24">
        <v>0</v>
      </c>
      <c r="F52" s="24">
        <v>0</v>
      </c>
      <c r="G52" s="24">
        <v>0</v>
      </c>
      <c r="H52" s="24">
        <v>0</v>
      </c>
      <c r="I52" s="24">
        <v>0</v>
      </c>
      <c r="J52" s="24">
        <v>0</v>
      </c>
      <c r="K52" s="24">
        <v>0</v>
      </c>
      <c r="L52" s="24">
        <v>0</v>
      </c>
      <c r="M52" s="24">
        <v>0</v>
      </c>
      <c r="N52" s="24">
        <v>0</v>
      </c>
      <c r="O52" s="24">
        <v>0</v>
      </c>
      <c r="P52" s="24">
        <v>0</v>
      </c>
      <c r="Q52" s="24">
        <v>0</v>
      </c>
      <c r="R52" s="24">
        <v>0</v>
      </c>
      <c r="S52" s="24">
        <v>0</v>
      </c>
      <c r="T52" s="26">
        <v>2</v>
      </c>
      <c r="U52" s="31">
        <v>0</v>
      </c>
      <c r="V52" s="31">
        <v>0</v>
      </c>
      <c r="W52" s="31">
        <v>0</v>
      </c>
      <c r="X52" s="31">
        <v>0</v>
      </c>
      <c r="Y52" s="31">
        <v>0</v>
      </c>
      <c r="Z52" s="31">
        <v>0</v>
      </c>
      <c r="AA52" s="31">
        <v>0</v>
      </c>
      <c r="AB52" s="31">
        <v>0</v>
      </c>
      <c r="AC52" s="31">
        <v>0</v>
      </c>
      <c r="AD52" s="31">
        <v>0</v>
      </c>
      <c r="AE52" s="31">
        <v>0</v>
      </c>
      <c r="AF52" s="31">
        <v>0</v>
      </c>
      <c r="AG52" s="31">
        <v>0</v>
      </c>
      <c r="AH52" s="31">
        <v>0</v>
      </c>
      <c r="AI52" s="31">
        <v>0</v>
      </c>
      <c r="AJ52" s="31">
        <v>0</v>
      </c>
      <c r="AK52" s="31">
        <v>0</v>
      </c>
      <c r="AL52" s="31">
        <v>0</v>
      </c>
      <c r="AM52" s="31">
        <v>0</v>
      </c>
      <c r="AN52" s="31">
        <v>0</v>
      </c>
      <c r="AO52" s="31">
        <v>0</v>
      </c>
      <c r="AP52" s="31">
        <v>0</v>
      </c>
      <c r="AQ52" s="31">
        <v>0</v>
      </c>
      <c r="AR52" s="31">
        <v>0</v>
      </c>
    </row>
    <row r="53" spans="1:44" s="57" customFormat="1" ht="15" customHeight="1">
      <c r="A53" s="20">
        <v>42</v>
      </c>
      <c r="B53" s="21" t="s">
        <v>87</v>
      </c>
      <c r="C53" s="22" t="s">
        <v>88</v>
      </c>
      <c r="D53" s="23">
        <v>0</v>
      </c>
      <c r="E53" s="24">
        <v>0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>
        <v>0</v>
      </c>
      <c r="O53" s="24">
        <v>0</v>
      </c>
      <c r="P53" s="24">
        <v>0</v>
      </c>
      <c r="Q53" s="24">
        <v>0</v>
      </c>
      <c r="R53" s="24">
        <v>0</v>
      </c>
      <c r="S53" s="24">
        <v>0</v>
      </c>
      <c r="T53" s="26">
        <v>2</v>
      </c>
      <c r="U53" s="31">
        <v>0</v>
      </c>
      <c r="V53" s="31">
        <v>0</v>
      </c>
      <c r="W53" s="31">
        <v>0</v>
      </c>
      <c r="X53" s="31">
        <v>0</v>
      </c>
      <c r="Y53" s="31">
        <v>0</v>
      </c>
      <c r="Z53" s="31">
        <v>0</v>
      </c>
      <c r="AA53" s="31">
        <v>0</v>
      </c>
      <c r="AB53" s="31">
        <v>0</v>
      </c>
      <c r="AC53" s="31">
        <v>0</v>
      </c>
      <c r="AD53" s="31">
        <v>0</v>
      </c>
      <c r="AE53" s="31">
        <v>0</v>
      </c>
      <c r="AF53" s="31">
        <v>0</v>
      </c>
      <c r="AG53" s="31">
        <v>0</v>
      </c>
      <c r="AH53" s="31">
        <v>0</v>
      </c>
      <c r="AI53" s="31">
        <v>0</v>
      </c>
      <c r="AJ53" s="31">
        <v>0</v>
      </c>
      <c r="AK53" s="31">
        <v>0</v>
      </c>
      <c r="AL53" s="31">
        <v>0</v>
      </c>
      <c r="AM53" s="31">
        <v>0</v>
      </c>
      <c r="AN53" s="31">
        <v>0</v>
      </c>
      <c r="AO53" s="31">
        <v>0</v>
      </c>
      <c r="AP53" s="31">
        <v>0</v>
      </c>
      <c r="AQ53" s="31">
        <v>0</v>
      </c>
      <c r="AR53" s="31">
        <v>0</v>
      </c>
    </row>
    <row r="54" spans="1:44" s="57" customFormat="1" ht="15" customHeight="1">
      <c r="A54" s="20">
        <v>43</v>
      </c>
      <c r="B54" s="21" t="s">
        <v>85</v>
      </c>
      <c r="C54" s="22" t="s">
        <v>86</v>
      </c>
      <c r="D54" s="23">
        <v>38789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  <c r="M54" s="24">
        <v>0</v>
      </c>
      <c r="N54" s="24">
        <v>0</v>
      </c>
      <c r="O54" s="24">
        <v>0</v>
      </c>
      <c r="P54" s="24">
        <v>38789</v>
      </c>
      <c r="Q54" s="24">
        <v>0</v>
      </c>
      <c r="R54" s="24">
        <v>0</v>
      </c>
      <c r="S54" s="24">
        <v>0</v>
      </c>
      <c r="T54" s="26">
        <v>2</v>
      </c>
      <c r="U54" s="31">
        <v>0</v>
      </c>
      <c r="V54" s="31">
        <v>0</v>
      </c>
      <c r="W54" s="31">
        <v>0</v>
      </c>
      <c r="X54" s="31">
        <v>0</v>
      </c>
      <c r="Y54" s="31">
        <v>0</v>
      </c>
      <c r="Z54" s="31">
        <v>0</v>
      </c>
      <c r="AA54" s="31">
        <v>0</v>
      </c>
      <c r="AB54" s="31">
        <v>0</v>
      </c>
      <c r="AC54" s="31">
        <v>0</v>
      </c>
      <c r="AD54" s="31">
        <v>0</v>
      </c>
      <c r="AE54" s="31">
        <v>0</v>
      </c>
      <c r="AF54" s="31">
        <v>0</v>
      </c>
      <c r="AG54" s="31">
        <v>0</v>
      </c>
      <c r="AH54" s="31">
        <v>0</v>
      </c>
      <c r="AI54" s="31">
        <v>0</v>
      </c>
      <c r="AJ54" s="31">
        <v>0</v>
      </c>
      <c r="AK54" s="31">
        <v>0</v>
      </c>
      <c r="AL54" s="31">
        <v>0</v>
      </c>
      <c r="AM54" s="31">
        <v>0</v>
      </c>
      <c r="AN54" s="31">
        <v>0</v>
      </c>
      <c r="AO54" s="31">
        <v>0</v>
      </c>
      <c r="AP54" s="31">
        <v>0</v>
      </c>
      <c r="AQ54" s="31">
        <v>0</v>
      </c>
      <c r="AR54" s="31">
        <v>0</v>
      </c>
    </row>
    <row r="55" spans="1:44" s="57" customFormat="1" ht="15" customHeight="1">
      <c r="A55" s="20">
        <v>44</v>
      </c>
      <c r="B55" s="21" t="s">
        <v>81</v>
      </c>
      <c r="C55" s="22" t="s">
        <v>82</v>
      </c>
      <c r="D55" s="23">
        <v>3117</v>
      </c>
      <c r="E55" s="24">
        <v>0</v>
      </c>
      <c r="F55" s="24">
        <v>1982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>
        <v>0</v>
      </c>
      <c r="O55" s="24">
        <v>0</v>
      </c>
      <c r="P55" s="24">
        <v>0</v>
      </c>
      <c r="Q55" s="24">
        <v>0</v>
      </c>
      <c r="R55" s="24">
        <v>0</v>
      </c>
      <c r="S55" s="24">
        <v>1135</v>
      </c>
      <c r="T55" s="26">
        <v>2</v>
      </c>
      <c r="U55" s="31">
        <v>0</v>
      </c>
      <c r="V55" s="31">
        <v>0</v>
      </c>
      <c r="W55" s="31">
        <v>0</v>
      </c>
      <c r="X55" s="31">
        <v>0</v>
      </c>
      <c r="Y55" s="31">
        <v>0</v>
      </c>
      <c r="Z55" s="31">
        <v>0</v>
      </c>
      <c r="AA55" s="31">
        <v>0</v>
      </c>
      <c r="AB55" s="31">
        <v>0</v>
      </c>
      <c r="AC55" s="31">
        <v>0</v>
      </c>
      <c r="AD55" s="31">
        <v>0</v>
      </c>
      <c r="AE55" s="31">
        <v>0</v>
      </c>
      <c r="AF55" s="31">
        <v>0</v>
      </c>
      <c r="AG55" s="31">
        <v>0</v>
      </c>
      <c r="AH55" s="31">
        <v>0</v>
      </c>
      <c r="AI55" s="31">
        <v>0</v>
      </c>
      <c r="AJ55" s="31">
        <v>0</v>
      </c>
      <c r="AK55" s="31">
        <v>0</v>
      </c>
      <c r="AL55" s="31">
        <v>0</v>
      </c>
      <c r="AM55" s="31">
        <v>0</v>
      </c>
      <c r="AN55" s="31">
        <v>0</v>
      </c>
      <c r="AO55" s="31">
        <v>0</v>
      </c>
      <c r="AP55" s="31">
        <v>0</v>
      </c>
      <c r="AQ55" s="31">
        <v>0</v>
      </c>
      <c r="AR55" s="31">
        <v>0</v>
      </c>
    </row>
    <row r="56" spans="1:44" s="57" customFormat="1" ht="15" customHeight="1">
      <c r="A56" s="20">
        <v>45</v>
      </c>
      <c r="B56" s="21" t="s">
        <v>93</v>
      </c>
      <c r="C56" s="22" t="s">
        <v>94</v>
      </c>
      <c r="D56" s="23">
        <v>9017</v>
      </c>
      <c r="E56" s="24">
        <v>0</v>
      </c>
      <c r="F56" s="24">
        <v>5784</v>
      </c>
      <c r="G56" s="24">
        <v>3233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  <c r="M56" s="24">
        <v>0</v>
      </c>
      <c r="N56" s="24">
        <v>0</v>
      </c>
      <c r="O56" s="24">
        <v>0</v>
      </c>
      <c r="P56" s="24">
        <v>0</v>
      </c>
      <c r="Q56" s="24">
        <v>0</v>
      </c>
      <c r="R56" s="24">
        <v>0</v>
      </c>
      <c r="S56" s="24">
        <v>0</v>
      </c>
      <c r="T56" s="26">
        <v>2</v>
      </c>
      <c r="U56" s="31">
        <v>0</v>
      </c>
      <c r="V56" s="31">
        <v>0</v>
      </c>
      <c r="W56" s="31">
        <v>0</v>
      </c>
      <c r="X56" s="31">
        <v>0</v>
      </c>
      <c r="Y56" s="31">
        <v>0</v>
      </c>
      <c r="Z56" s="31">
        <v>0</v>
      </c>
      <c r="AA56" s="31">
        <v>0</v>
      </c>
      <c r="AB56" s="31">
        <v>0</v>
      </c>
      <c r="AC56" s="31">
        <v>0</v>
      </c>
      <c r="AD56" s="31">
        <v>0</v>
      </c>
      <c r="AE56" s="31">
        <v>0</v>
      </c>
      <c r="AF56" s="31">
        <v>0</v>
      </c>
      <c r="AG56" s="31">
        <v>0</v>
      </c>
      <c r="AH56" s="31">
        <v>0</v>
      </c>
      <c r="AI56" s="31">
        <v>0</v>
      </c>
      <c r="AJ56" s="31">
        <v>0</v>
      </c>
      <c r="AK56" s="31">
        <v>0</v>
      </c>
      <c r="AL56" s="31">
        <v>0</v>
      </c>
      <c r="AM56" s="31">
        <v>0</v>
      </c>
      <c r="AN56" s="31">
        <v>0</v>
      </c>
      <c r="AO56" s="31">
        <v>0</v>
      </c>
      <c r="AP56" s="31">
        <v>0</v>
      </c>
      <c r="AQ56" s="31">
        <v>0</v>
      </c>
      <c r="AR56" s="31">
        <v>0</v>
      </c>
    </row>
    <row r="57" spans="1:44" s="57" customFormat="1" ht="15" customHeight="1">
      <c r="A57" s="20">
        <v>46</v>
      </c>
      <c r="B57" s="21" t="s">
        <v>95</v>
      </c>
      <c r="C57" s="22" t="s">
        <v>96</v>
      </c>
      <c r="D57" s="23">
        <v>8900</v>
      </c>
      <c r="E57" s="24">
        <v>0</v>
      </c>
      <c r="F57" s="24">
        <v>5605</v>
      </c>
      <c r="G57" s="24">
        <v>3295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>
        <v>0</v>
      </c>
      <c r="O57" s="24">
        <v>0</v>
      </c>
      <c r="P57" s="24">
        <v>0</v>
      </c>
      <c r="Q57" s="24">
        <v>0</v>
      </c>
      <c r="R57" s="24">
        <v>0</v>
      </c>
      <c r="S57" s="24">
        <v>0</v>
      </c>
      <c r="T57" s="26">
        <v>2</v>
      </c>
      <c r="U57" s="31">
        <v>0</v>
      </c>
      <c r="V57" s="31">
        <v>0</v>
      </c>
      <c r="W57" s="31">
        <v>0</v>
      </c>
      <c r="X57" s="31">
        <v>0</v>
      </c>
      <c r="Y57" s="31">
        <v>0</v>
      </c>
      <c r="Z57" s="31">
        <v>0</v>
      </c>
      <c r="AA57" s="31">
        <v>0</v>
      </c>
      <c r="AB57" s="31">
        <v>0</v>
      </c>
      <c r="AC57" s="31">
        <v>0</v>
      </c>
      <c r="AD57" s="31">
        <v>0</v>
      </c>
      <c r="AE57" s="31">
        <v>0</v>
      </c>
      <c r="AF57" s="31">
        <v>0</v>
      </c>
      <c r="AG57" s="31">
        <v>0</v>
      </c>
      <c r="AH57" s="31">
        <v>0</v>
      </c>
      <c r="AI57" s="31">
        <v>0</v>
      </c>
      <c r="AJ57" s="31">
        <v>0</v>
      </c>
      <c r="AK57" s="31">
        <v>0</v>
      </c>
      <c r="AL57" s="31">
        <v>0</v>
      </c>
      <c r="AM57" s="31">
        <v>0</v>
      </c>
      <c r="AN57" s="31">
        <v>0</v>
      </c>
      <c r="AO57" s="31">
        <v>0</v>
      </c>
      <c r="AP57" s="31">
        <v>0</v>
      </c>
      <c r="AQ57" s="31">
        <v>0</v>
      </c>
      <c r="AR57" s="31">
        <v>0</v>
      </c>
    </row>
    <row r="58" spans="1:44" s="33" customFormat="1" ht="15" customHeight="1">
      <c r="A58" s="20">
        <v>47</v>
      </c>
      <c r="B58" s="21" t="s">
        <v>97</v>
      </c>
      <c r="C58" s="22" t="s">
        <v>98</v>
      </c>
      <c r="D58" s="23">
        <v>3391</v>
      </c>
      <c r="E58" s="24">
        <v>0</v>
      </c>
      <c r="F58" s="24">
        <v>3391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  <c r="M58" s="24">
        <v>0</v>
      </c>
      <c r="N58" s="24">
        <v>0</v>
      </c>
      <c r="O58" s="24">
        <v>0</v>
      </c>
      <c r="P58" s="24">
        <v>0</v>
      </c>
      <c r="Q58" s="24">
        <v>0</v>
      </c>
      <c r="R58" s="24">
        <v>0</v>
      </c>
      <c r="S58" s="24">
        <v>0</v>
      </c>
      <c r="T58" s="26">
        <v>2</v>
      </c>
      <c r="U58" s="31">
        <v>0</v>
      </c>
      <c r="V58" s="31">
        <v>0</v>
      </c>
      <c r="W58" s="31">
        <v>0</v>
      </c>
      <c r="X58" s="31">
        <v>0</v>
      </c>
      <c r="Y58" s="31">
        <v>0</v>
      </c>
      <c r="Z58" s="31">
        <v>0</v>
      </c>
      <c r="AA58" s="31">
        <v>0</v>
      </c>
      <c r="AB58" s="31">
        <v>0</v>
      </c>
      <c r="AC58" s="31">
        <v>0</v>
      </c>
      <c r="AD58" s="31">
        <v>0</v>
      </c>
      <c r="AE58" s="31">
        <v>0</v>
      </c>
      <c r="AF58" s="31">
        <v>0</v>
      </c>
      <c r="AG58" s="31">
        <v>0</v>
      </c>
      <c r="AH58" s="31">
        <v>0</v>
      </c>
      <c r="AI58" s="31">
        <v>0</v>
      </c>
      <c r="AJ58" s="31">
        <v>0</v>
      </c>
      <c r="AK58" s="31">
        <v>0</v>
      </c>
      <c r="AL58" s="31">
        <v>0</v>
      </c>
      <c r="AM58" s="31">
        <v>0</v>
      </c>
      <c r="AN58" s="31">
        <v>0</v>
      </c>
      <c r="AO58" s="31">
        <v>0</v>
      </c>
      <c r="AP58" s="31">
        <v>0</v>
      </c>
      <c r="AQ58" s="31">
        <v>0</v>
      </c>
      <c r="AR58" s="31">
        <v>0</v>
      </c>
    </row>
    <row r="59" spans="1:44" s="33" customFormat="1" ht="15" customHeight="1">
      <c r="A59" s="20">
        <v>48</v>
      </c>
      <c r="B59" s="21" t="s">
        <v>99</v>
      </c>
      <c r="C59" s="22" t="s">
        <v>100</v>
      </c>
      <c r="D59" s="23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>
        <v>0</v>
      </c>
      <c r="O59" s="24">
        <v>0</v>
      </c>
      <c r="P59" s="24">
        <v>0</v>
      </c>
      <c r="Q59" s="24">
        <v>0</v>
      </c>
      <c r="R59" s="24">
        <v>0</v>
      </c>
      <c r="S59" s="24">
        <v>0</v>
      </c>
      <c r="T59" s="26">
        <v>2</v>
      </c>
      <c r="U59" s="31">
        <v>0</v>
      </c>
      <c r="V59" s="31">
        <v>0</v>
      </c>
      <c r="W59" s="31">
        <v>0</v>
      </c>
      <c r="X59" s="31">
        <v>0</v>
      </c>
      <c r="Y59" s="31">
        <v>0</v>
      </c>
      <c r="Z59" s="31">
        <v>0</v>
      </c>
      <c r="AA59" s="31">
        <v>0</v>
      </c>
      <c r="AB59" s="31">
        <v>0</v>
      </c>
      <c r="AC59" s="31">
        <v>0</v>
      </c>
      <c r="AD59" s="31">
        <v>0</v>
      </c>
      <c r="AE59" s="31">
        <v>0</v>
      </c>
      <c r="AF59" s="31">
        <v>0</v>
      </c>
      <c r="AG59" s="31">
        <v>0</v>
      </c>
      <c r="AH59" s="31">
        <v>0</v>
      </c>
      <c r="AI59" s="31">
        <v>0</v>
      </c>
      <c r="AJ59" s="31">
        <v>0</v>
      </c>
      <c r="AK59" s="31">
        <v>0</v>
      </c>
      <c r="AL59" s="31">
        <v>0</v>
      </c>
      <c r="AM59" s="31">
        <v>0</v>
      </c>
      <c r="AN59" s="31">
        <v>0</v>
      </c>
      <c r="AO59" s="31">
        <v>0</v>
      </c>
      <c r="AP59" s="31">
        <v>0</v>
      </c>
      <c r="AQ59" s="31">
        <v>0</v>
      </c>
      <c r="AR59" s="31">
        <v>0</v>
      </c>
    </row>
    <row r="60" spans="1:44" s="33" customFormat="1" ht="15" customHeight="1">
      <c r="A60" s="20">
        <v>49</v>
      </c>
      <c r="B60" s="21" t="s">
        <v>101</v>
      </c>
      <c r="C60" s="22" t="s">
        <v>102</v>
      </c>
      <c r="D60" s="23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  <c r="M60" s="24">
        <v>0</v>
      </c>
      <c r="N60" s="24">
        <v>0</v>
      </c>
      <c r="O60" s="24">
        <v>0</v>
      </c>
      <c r="P60" s="24">
        <v>0</v>
      </c>
      <c r="Q60" s="24">
        <v>0</v>
      </c>
      <c r="R60" s="24">
        <v>0</v>
      </c>
      <c r="S60" s="24">
        <v>0</v>
      </c>
      <c r="T60" s="26">
        <v>2</v>
      </c>
      <c r="U60" s="31">
        <v>0</v>
      </c>
      <c r="V60" s="31">
        <v>0</v>
      </c>
      <c r="W60" s="31">
        <v>0</v>
      </c>
      <c r="X60" s="31">
        <v>0</v>
      </c>
      <c r="Y60" s="31">
        <v>0</v>
      </c>
      <c r="Z60" s="31">
        <v>0</v>
      </c>
      <c r="AA60" s="31">
        <v>0</v>
      </c>
      <c r="AB60" s="31">
        <v>0</v>
      </c>
      <c r="AC60" s="31">
        <v>0</v>
      </c>
      <c r="AD60" s="31">
        <v>0</v>
      </c>
      <c r="AE60" s="31">
        <v>0</v>
      </c>
      <c r="AF60" s="31">
        <v>0</v>
      </c>
      <c r="AG60" s="31">
        <v>0</v>
      </c>
      <c r="AH60" s="31">
        <v>0</v>
      </c>
      <c r="AI60" s="31">
        <v>0</v>
      </c>
      <c r="AJ60" s="31">
        <v>0</v>
      </c>
      <c r="AK60" s="31">
        <v>0</v>
      </c>
      <c r="AL60" s="31">
        <v>0</v>
      </c>
      <c r="AM60" s="31">
        <v>0</v>
      </c>
      <c r="AN60" s="31">
        <v>0</v>
      </c>
      <c r="AO60" s="31">
        <v>0</v>
      </c>
      <c r="AP60" s="31">
        <v>0</v>
      </c>
      <c r="AQ60" s="31">
        <v>0</v>
      </c>
      <c r="AR60" s="31">
        <v>0</v>
      </c>
    </row>
    <row r="61" spans="1:44" s="33" customFormat="1" ht="15" customHeight="1">
      <c r="A61" s="20">
        <v>50</v>
      </c>
      <c r="B61" s="21" t="s">
        <v>136</v>
      </c>
      <c r="C61" s="22" t="s">
        <v>137</v>
      </c>
      <c r="D61" s="23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>
        <v>0</v>
      </c>
      <c r="O61" s="24">
        <v>0</v>
      </c>
      <c r="P61" s="24">
        <v>0</v>
      </c>
      <c r="Q61" s="24">
        <v>0</v>
      </c>
      <c r="R61" s="24">
        <v>0</v>
      </c>
      <c r="S61" s="24">
        <v>0</v>
      </c>
      <c r="T61" s="26">
        <v>2</v>
      </c>
      <c r="U61" s="31">
        <v>0</v>
      </c>
      <c r="V61" s="31">
        <v>0</v>
      </c>
      <c r="W61" s="31">
        <v>0</v>
      </c>
      <c r="X61" s="31">
        <v>0</v>
      </c>
      <c r="Y61" s="31">
        <v>0</v>
      </c>
      <c r="Z61" s="31">
        <v>0</v>
      </c>
      <c r="AA61" s="31">
        <v>0</v>
      </c>
      <c r="AB61" s="31">
        <v>0</v>
      </c>
      <c r="AC61" s="31">
        <v>0</v>
      </c>
      <c r="AD61" s="31">
        <v>0</v>
      </c>
      <c r="AE61" s="31">
        <v>0</v>
      </c>
      <c r="AF61" s="31">
        <v>0</v>
      </c>
      <c r="AG61" s="31">
        <v>0</v>
      </c>
      <c r="AH61" s="31">
        <v>0</v>
      </c>
      <c r="AI61" s="31">
        <v>0</v>
      </c>
      <c r="AJ61" s="31">
        <v>0</v>
      </c>
      <c r="AK61" s="31">
        <v>0</v>
      </c>
      <c r="AL61" s="31">
        <v>0</v>
      </c>
      <c r="AM61" s="31">
        <v>0</v>
      </c>
      <c r="AN61" s="31">
        <v>0</v>
      </c>
      <c r="AO61" s="31">
        <v>0</v>
      </c>
      <c r="AP61" s="31">
        <v>0</v>
      </c>
      <c r="AQ61" s="31">
        <v>0</v>
      </c>
      <c r="AR61" s="31">
        <v>0</v>
      </c>
    </row>
    <row r="62" spans="1:44" s="33" customFormat="1" ht="15" customHeight="1">
      <c r="A62" s="20">
        <v>51</v>
      </c>
      <c r="B62" s="21" t="s">
        <v>91</v>
      </c>
      <c r="C62" s="22" t="s">
        <v>92</v>
      </c>
      <c r="D62" s="23">
        <v>3400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  <c r="M62" s="24">
        <v>0</v>
      </c>
      <c r="N62" s="24">
        <v>0</v>
      </c>
      <c r="O62" s="24">
        <v>0</v>
      </c>
      <c r="P62" s="24">
        <v>0</v>
      </c>
      <c r="Q62" s="24">
        <v>0</v>
      </c>
      <c r="R62" s="24">
        <v>0</v>
      </c>
      <c r="S62" s="24">
        <v>3400</v>
      </c>
      <c r="T62" s="26">
        <v>2</v>
      </c>
      <c r="U62" s="31">
        <v>0</v>
      </c>
      <c r="V62" s="31">
        <v>0</v>
      </c>
      <c r="W62" s="31">
        <v>0</v>
      </c>
      <c r="X62" s="31">
        <v>0</v>
      </c>
      <c r="Y62" s="31">
        <v>0</v>
      </c>
      <c r="Z62" s="31">
        <v>0</v>
      </c>
      <c r="AA62" s="31">
        <v>0</v>
      </c>
      <c r="AB62" s="31">
        <v>0</v>
      </c>
      <c r="AC62" s="31">
        <v>0</v>
      </c>
      <c r="AD62" s="31">
        <v>0</v>
      </c>
      <c r="AE62" s="31">
        <v>0</v>
      </c>
      <c r="AF62" s="31">
        <v>0</v>
      </c>
      <c r="AG62" s="31">
        <v>0</v>
      </c>
      <c r="AH62" s="31">
        <v>0</v>
      </c>
      <c r="AI62" s="31">
        <v>0</v>
      </c>
      <c r="AJ62" s="31">
        <v>0</v>
      </c>
      <c r="AK62" s="31">
        <v>0</v>
      </c>
      <c r="AL62" s="31">
        <v>0</v>
      </c>
      <c r="AM62" s="31">
        <v>0</v>
      </c>
      <c r="AN62" s="31">
        <v>0</v>
      </c>
      <c r="AO62" s="31">
        <v>0</v>
      </c>
      <c r="AP62" s="31">
        <v>0</v>
      </c>
      <c r="AQ62" s="31">
        <v>0</v>
      </c>
      <c r="AR62" s="31">
        <v>0</v>
      </c>
    </row>
    <row r="63" spans="1:44" s="33" customFormat="1" ht="15" customHeight="1">
      <c r="A63" s="20">
        <v>52</v>
      </c>
      <c r="B63" s="21" t="s">
        <v>83</v>
      </c>
      <c r="C63" s="22" t="s">
        <v>84</v>
      </c>
      <c r="D63" s="23">
        <v>1900</v>
      </c>
      <c r="E63" s="24">
        <v>0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>
        <v>0</v>
      </c>
      <c r="O63" s="24">
        <v>0</v>
      </c>
      <c r="P63" s="24">
        <v>0</v>
      </c>
      <c r="Q63" s="24">
        <v>0</v>
      </c>
      <c r="R63" s="24">
        <v>0</v>
      </c>
      <c r="S63" s="24">
        <v>1900</v>
      </c>
      <c r="T63" s="26">
        <v>2</v>
      </c>
      <c r="U63" s="31">
        <v>0</v>
      </c>
      <c r="V63" s="31">
        <v>0</v>
      </c>
      <c r="W63" s="31">
        <v>0</v>
      </c>
      <c r="X63" s="31">
        <v>0</v>
      </c>
      <c r="Y63" s="31">
        <v>0</v>
      </c>
      <c r="Z63" s="31">
        <v>0</v>
      </c>
      <c r="AA63" s="31">
        <v>0</v>
      </c>
      <c r="AB63" s="31">
        <v>0</v>
      </c>
      <c r="AC63" s="31">
        <v>0</v>
      </c>
      <c r="AD63" s="31">
        <v>0</v>
      </c>
      <c r="AE63" s="31">
        <v>0</v>
      </c>
      <c r="AF63" s="31">
        <v>0</v>
      </c>
      <c r="AG63" s="31">
        <v>0</v>
      </c>
      <c r="AH63" s="31">
        <v>0</v>
      </c>
      <c r="AI63" s="31">
        <v>0</v>
      </c>
      <c r="AJ63" s="31">
        <v>0</v>
      </c>
      <c r="AK63" s="31">
        <v>0</v>
      </c>
      <c r="AL63" s="31">
        <v>0</v>
      </c>
      <c r="AM63" s="31">
        <v>0</v>
      </c>
      <c r="AN63" s="31">
        <v>0</v>
      </c>
      <c r="AO63" s="31">
        <v>0</v>
      </c>
      <c r="AP63" s="31">
        <v>0</v>
      </c>
      <c r="AQ63" s="31">
        <v>0</v>
      </c>
      <c r="AR63" s="31">
        <v>0</v>
      </c>
    </row>
    <row r="64" spans="1:44" s="33" customFormat="1" ht="15" customHeight="1">
      <c r="A64" s="20">
        <v>53</v>
      </c>
      <c r="B64" s="21" t="s">
        <v>103</v>
      </c>
      <c r="C64" s="22" t="s">
        <v>104</v>
      </c>
      <c r="D64" s="23">
        <v>1900</v>
      </c>
      <c r="E64" s="24">
        <v>0</v>
      </c>
      <c r="F64" s="24">
        <v>0</v>
      </c>
      <c r="G64" s="24">
        <v>0</v>
      </c>
      <c r="H64" s="24">
        <v>0</v>
      </c>
      <c r="I64" s="24">
        <v>0</v>
      </c>
      <c r="J64" s="24">
        <v>0</v>
      </c>
      <c r="K64" s="24">
        <v>0</v>
      </c>
      <c r="L64" s="24">
        <v>0</v>
      </c>
      <c r="M64" s="24">
        <v>0</v>
      </c>
      <c r="N64" s="24">
        <v>0</v>
      </c>
      <c r="O64" s="24">
        <v>0</v>
      </c>
      <c r="P64" s="24">
        <v>0</v>
      </c>
      <c r="Q64" s="24">
        <v>0</v>
      </c>
      <c r="R64" s="24">
        <v>0</v>
      </c>
      <c r="S64" s="24">
        <v>1900</v>
      </c>
      <c r="T64" s="26">
        <v>2</v>
      </c>
      <c r="U64" s="31">
        <v>0</v>
      </c>
      <c r="V64" s="31">
        <v>0</v>
      </c>
      <c r="W64" s="31">
        <v>0</v>
      </c>
      <c r="X64" s="31">
        <v>0</v>
      </c>
      <c r="Y64" s="31">
        <v>0</v>
      </c>
      <c r="Z64" s="31">
        <v>0</v>
      </c>
      <c r="AA64" s="31">
        <v>0</v>
      </c>
      <c r="AB64" s="31">
        <v>0</v>
      </c>
      <c r="AC64" s="31">
        <v>0</v>
      </c>
      <c r="AD64" s="31">
        <v>0</v>
      </c>
      <c r="AE64" s="31">
        <v>0</v>
      </c>
      <c r="AF64" s="31">
        <v>0</v>
      </c>
      <c r="AG64" s="31">
        <v>0</v>
      </c>
      <c r="AH64" s="31">
        <v>0</v>
      </c>
      <c r="AI64" s="31">
        <v>0</v>
      </c>
      <c r="AJ64" s="31">
        <v>0</v>
      </c>
      <c r="AK64" s="31">
        <v>0</v>
      </c>
      <c r="AL64" s="31">
        <v>0</v>
      </c>
      <c r="AM64" s="31">
        <v>0</v>
      </c>
      <c r="AN64" s="31">
        <v>0</v>
      </c>
      <c r="AO64" s="31">
        <v>0</v>
      </c>
      <c r="AP64" s="31">
        <v>0</v>
      </c>
      <c r="AQ64" s="31">
        <v>0</v>
      </c>
      <c r="AR64" s="31">
        <v>0</v>
      </c>
    </row>
    <row r="65" spans="1:44" s="33" customFormat="1" ht="15" customHeight="1">
      <c r="A65" s="20">
        <v>54</v>
      </c>
      <c r="B65" s="81" t="s">
        <v>166</v>
      </c>
      <c r="C65" s="80" t="s">
        <v>171</v>
      </c>
      <c r="D65" s="23">
        <v>8150</v>
      </c>
      <c r="E65" s="24">
        <v>0</v>
      </c>
      <c r="F65" s="79">
        <v>0</v>
      </c>
      <c r="G65" s="79">
        <v>0</v>
      </c>
      <c r="H65" s="79">
        <v>0</v>
      </c>
      <c r="I65" s="79">
        <v>0</v>
      </c>
      <c r="J65" s="79">
        <v>0</v>
      </c>
      <c r="K65" s="79">
        <v>0</v>
      </c>
      <c r="L65" s="79">
        <v>0</v>
      </c>
      <c r="M65" s="79">
        <v>0</v>
      </c>
      <c r="N65" s="79">
        <v>0</v>
      </c>
      <c r="O65" s="79">
        <v>0</v>
      </c>
      <c r="P65" s="79">
        <v>0</v>
      </c>
      <c r="Q65" s="79">
        <v>0</v>
      </c>
      <c r="R65" s="79">
        <v>0</v>
      </c>
      <c r="S65" s="79">
        <v>8150</v>
      </c>
      <c r="T65" s="70">
        <v>3</v>
      </c>
      <c r="U65" s="31">
        <v>0</v>
      </c>
      <c r="V65" s="31">
        <v>0</v>
      </c>
      <c r="W65" s="31">
        <v>0</v>
      </c>
      <c r="X65" s="31">
        <v>0</v>
      </c>
      <c r="Y65" s="31">
        <v>0</v>
      </c>
      <c r="Z65" s="31">
        <v>0</v>
      </c>
      <c r="AA65" s="31">
        <v>0</v>
      </c>
      <c r="AB65" s="31">
        <v>0</v>
      </c>
      <c r="AC65" s="31">
        <v>0</v>
      </c>
      <c r="AD65" s="31">
        <v>0</v>
      </c>
      <c r="AE65" s="31">
        <v>0</v>
      </c>
      <c r="AF65" s="31">
        <v>0</v>
      </c>
      <c r="AG65" s="31">
        <v>0</v>
      </c>
      <c r="AH65" s="31">
        <v>0</v>
      </c>
      <c r="AI65" s="31">
        <v>0</v>
      </c>
      <c r="AJ65" s="31">
        <v>0</v>
      </c>
      <c r="AK65" s="31">
        <v>0</v>
      </c>
      <c r="AL65" s="31">
        <v>0</v>
      </c>
      <c r="AM65" s="31">
        <v>0</v>
      </c>
      <c r="AN65" s="31">
        <v>0</v>
      </c>
      <c r="AO65" s="31">
        <v>0</v>
      </c>
      <c r="AP65" s="31">
        <v>0</v>
      </c>
      <c r="AQ65" s="31">
        <v>0</v>
      </c>
      <c r="AR65" s="31">
        <v>0</v>
      </c>
    </row>
    <row r="66" spans="1:44" s="84" customFormat="1" ht="15" customHeight="1">
      <c r="A66" s="85"/>
      <c r="B66" s="86"/>
      <c r="C66" s="87"/>
      <c r="D66" s="88"/>
      <c r="E66" s="89"/>
      <c r="F66" s="89"/>
      <c r="G66" s="89"/>
      <c r="H66" s="89"/>
      <c r="I66" s="89"/>
      <c r="J66" s="89"/>
      <c r="K66" s="89"/>
      <c r="L66" s="89"/>
      <c r="M66" s="89"/>
      <c r="N66" s="89"/>
      <c r="O66" s="89"/>
      <c r="P66" s="89"/>
      <c r="Q66" s="89"/>
      <c r="R66" s="89"/>
      <c r="S66" s="89"/>
      <c r="T66" s="90"/>
      <c r="U66" s="83"/>
      <c r="V66" s="83"/>
      <c r="W66" s="83"/>
      <c r="X66" s="83"/>
      <c r="Y66" s="83"/>
      <c r="Z66" s="83"/>
      <c r="AA66" s="83"/>
      <c r="AB66" s="83"/>
      <c r="AC66" s="83"/>
      <c r="AD66" s="83"/>
      <c r="AE66" s="83"/>
      <c r="AF66" s="83"/>
      <c r="AG66" s="83"/>
      <c r="AH66" s="83"/>
      <c r="AI66" s="83"/>
      <c r="AJ66" s="83"/>
      <c r="AK66" s="83"/>
      <c r="AL66" s="83"/>
      <c r="AM66" s="83"/>
      <c r="AN66" s="83"/>
      <c r="AO66" s="83"/>
      <c r="AP66" s="83"/>
      <c r="AQ66" s="83"/>
      <c r="AR66" s="83"/>
    </row>
    <row r="67" spans="1:44" s="84" customFormat="1" ht="15" customHeight="1">
      <c r="A67" s="85"/>
      <c r="B67" s="86"/>
      <c r="C67" s="87"/>
      <c r="D67" s="88"/>
      <c r="E67" s="89"/>
      <c r="F67" s="89"/>
      <c r="G67" s="89"/>
      <c r="H67" s="89"/>
      <c r="I67" s="89"/>
      <c r="J67" s="89"/>
      <c r="K67" s="89"/>
      <c r="L67" s="89"/>
      <c r="M67" s="89"/>
      <c r="N67" s="89"/>
      <c r="O67" s="89"/>
      <c r="P67" s="89"/>
      <c r="Q67" s="89"/>
      <c r="R67" s="89"/>
      <c r="S67" s="89"/>
      <c r="T67" s="90"/>
      <c r="U67" s="83"/>
      <c r="V67" s="83"/>
      <c r="W67" s="83"/>
      <c r="X67" s="83"/>
      <c r="Y67" s="83"/>
      <c r="Z67" s="83"/>
      <c r="AA67" s="83"/>
      <c r="AB67" s="83"/>
      <c r="AC67" s="83"/>
      <c r="AD67" s="83"/>
      <c r="AE67" s="83"/>
      <c r="AF67" s="83"/>
      <c r="AG67" s="83"/>
      <c r="AH67" s="83"/>
      <c r="AI67" s="83"/>
      <c r="AJ67" s="83"/>
      <c r="AK67" s="83"/>
      <c r="AL67" s="83"/>
      <c r="AM67" s="83"/>
      <c r="AN67" s="83"/>
      <c r="AO67" s="83"/>
      <c r="AP67" s="83"/>
      <c r="AQ67" s="83"/>
      <c r="AR67" s="83"/>
    </row>
    <row r="68" spans="1:44"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12"/>
    </row>
    <row r="69" spans="1:44" ht="24" customHeight="1"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13"/>
      <c r="S69" s="13"/>
      <c r="T69" s="12"/>
      <c r="U69" s="61" t="s">
        <v>147</v>
      </c>
      <c r="V69" s="61"/>
      <c r="W69" s="61"/>
      <c r="X69" s="61"/>
      <c r="Y69" s="61"/>
      <c r="Z69" s="61"/>
      <c r="AA69" s="61"/>
      <c r="AB69" s="61"/>
      <c r="AC69" s="61"/>
      <c r="AD69" s="61"/>
      <c r="AE69" s="61"/>
      <c r="AF69" s="61"/>
    </row>
    <row r="70" spans="1:44">
      <c r="D70" s="3"/>
      <c r="E70" s="11"/>
      <c r="R70" s="3"/>
      <c r="S70" s="14"/>
      <c r="T70" s="11">
        <v>1</v>
      </c>
      <c r="U70" s="63">
        <v>5.9499999999999997E-2</v>
      </c>
      <c r="V70" s="63">
        <v>0.10299999999999999</v>
      </c>
      <c r="W70" s="63">
        <v>0.1075</v>
      </c>
      <c r="X70" s="63">
        <v>0.10249999999999999</v>
      </c>
      <c r="Y70" s="63">
        <v>7.4499999999999997E-2</v>
      </c>
      <c r="Z70" s="63">
        <v>4.7E-2</v>
      </c>
      <c r="AA70" s="63">
        <v>3.9E-2</v>
      </c>
      <c r="AB70" s="63">
        <v>3.7999999999999999E-2</v>
      </c>
      <c r="AC70" s="63">
        <v>0.1</v>
      </c>
      <c r="AD70" s="63">
        <v>0.112</v>
      </c>
      <c r="AE70" s="63">
        <v>0.109</v>
      </c>
      <c r="AF70" s="63">
        <v>0.108</v>
      </c>
    </row>
    <row r="71" spans="1:44">
      <c r="E71" s="11"/>
      <c r="S71" s="10"/>
      <c r="U71" s="65"/>
      <c r="V71" s="65"/>
      <c r="W71" s="65"/>
      <c r="X71" s="65"/>
      <c r="Y71" s="65"/>
      <c r="Z71" s="65"/>
      <c r="AA71" s="65"/>
      <c r="AB71" s="65"/>
      <c r="AC71" s="65"/>
      <c r="AD71" s="65"/>
      <c r="AE71" s="65"/>
      <c r="AF71" s="65"/>
    </row>
    <row r="72" spans="1:44">
      <c r="E72" s="11"/>
      <c r="S72" s="10"/>
      <c r="T72" s="11">
        <v>2</v>
      </c>
      <c r="U72" s="63">
        <v>5.6000000000000001E-2</v>
      </c>
      <c r="V72" s="63">
        <v>9.5000000000000001E-2</v>
      </c>
      <c r="W72" s="63">
        <v>0.1</v>
      </c>
      <c r="X72" s="63">
        <v>9.9000000000000005E-2</v>
      </c>
      <c r="Y72" s="63">
        <v>7.3999999999999996E-2</v>
      </c>
      <c r="Z72" s="63">
        <v>7.0000000000000007E-2</v>
      </c>
      <c r="AA72" s="63">
        <v>6.4000000000000001E-2</v>
      </c>
      <c r="AB72" s="63">
        <v>0.06</v>
      </c>
      <c r="AC72" s="63">
        <v>8.8999999999999996E-2</v>
      </c>
      <c r="AD72" s="63">
        <v>9.8000000000000004E-2</v>
      </c>
      <c r="AE72" s="63">
        <v>9.8000000000000004E-2</v>
      </c>
      <c r="AF72" s="63">
        <v>9.7000000000000003E-2</v>
      </c>
    </row>
    <row r="73" spans="1:44">
      <c r="E73" s="11"/>
      <c r="S73" s="10"/>
      <c r="U73" s="65"/>
      <c r="V73" s="65"/>
      <c r="W73" s="65"/>
      <c r="X73" s="65"/>
      <c r="Y73" s="65"/>
      <c r="Z73" s="65"/>
      <c r="AA73" s="65"/>
      <c r="AB73" s="65"/>
      <c r="AC73" s="65"/>
      <c r="AD73" s="65"/>
      <c r="AE73" s="65"/>
      <c r="AF73" s="65"/>
    </row>
    <row r="74" spans="1:44">
      <c r="E74" s="11"/>
      <c r="S74" s="10"/>
      <c r="T74" s="11">
        <v>3</v>
      </c>
      <c r="U74" s="63">
        <v>6.6500000000000004E-2</v>
      </c>
      <c r="V74" s="63">
        <v>9.5000000000000001E-2</v>
      </c>
      <c r="W74" s="63">
        <v>0.10150000000000001</v>
      </c>
      <c r="X74" s="63">
        <v>9.9500000000000005E-2</v>
      </c>
      <c r="Y74" s="63">
        <v>7.4999999999999997E-2</v>
      </c>
      <c r="Z74" s="63">
        <v>6.6000000000000003E-2</v>
      </c>
      <c r="AA74" s="63">
        <v>5.9499999999999997E-2</v>
      </c>
      <c r="AB74" s="63">
        <v>5.6000000000000001E-2</v>
      </c>
      <c r="AC74" s="63">
        <v>8.4500000000000006E-2</v>
      </c>
      <c r="AD74" s="63">
        <v>9.9000000000000005E-2</v>
      </c>
      <c r="AE74" s="63">
        <v>9.9000000000000005E-2</v>
      </c>
      <c r="AF74" s="63">
        <v>9.8500000000000004E-2</v>
      </c>
    </row>
    <row r="75" spans="1:44">
      <c r="E75" s="11"/>
      <c r="U75" s="65"/>
      <c r="V75" s="65"/>
      <c r="W75" s="65"/>
      <c r="X75" s="65"/>
      <c r="Y75" s="65"/>
      <c r="Z75" s="65"/>
      <c r="AA75" s="65"/>
      <c r="AB75" s="65"/>
      <c r="AC75" s="65"/>
      <c r="AD75" s="65"/>
      <c r="AE75" s="65"/>
      <c r="AF75" s="65"/>
    </row>
    <row r="77" spans="1:44">
      <c r="U77" s="37" t="s">
        <v>145</v>
      </c>
    </row>
    <row r="78" spans="1:44">
      <c r="U78" s="37" t="s">
        <v>146</v>
      </c>
    </row>
    <row r="79" spans="1:44">
      <c r="U79" s="37" t="s">
        <v>150</v>
      </c>
    </row>
    <row r="85" spans="45:45">
      <c r="AS85" s="73"/>
    </row>
    <row r="86" spans="45:45">
      <c r="AS86" s="73"/>
    </row>
    <row r="87" spans="45:45">
      <c r="AS87" s="73"/>
    </row>
    <row r="88" spans="45:45">
      <c r="AS88" s="73"/>
    </row>
    <row r="89" spans="45:45">
      <c r="AS89" s="73"/>
    </row>
    <row r="90" spans="45:45">
      <c r="AS90" s="73"/>
    </row>
    <row r="91" spans="45:45">
      <c r="AS91" s="73"/>
    </row>
    <row r="92" spans="45:45">
      <c r="AS92" s="73"/>
    </row>
    <row r="93" spans="45:45">
      <c r="AS93" s="73"/>
    </row>
    <row r="94" spans="45:45">
      <c r="AS94" s="73"/>
    </row>
    <row r="95" spans="45:45">
      <c r="AS95" s="73"/>
    </row>
    <row r="96" spans="45:45">
      <c r="AS96" s="73"/>
    </row>
    <row r="97" spans="45:45">
      <c r="AS97" s="73"/>
    </row>
    <row r="98" spans="45:45">
      <c r="AS98" s="73"/>
    </row>
    <row r="99" spans="45:45">
      <c r="AS99" s="73"/>
    </row>
    <row r="100" spans="45:45">
      <c r="AS100" s="73"/>
    </row>
    <row r="101" spans="45:45">
      <c r="AS101" s="73"/>
    </row>
    <row r="102" spans="45:45">
      <c r="AS102" s="73"/>
    </row>
    <row r="103" spans="45:45">
      <c r="AS103" s="73"/>
    </row>
  </sheetData>
  <autoFilter ref="A8:AR73"/>
  <mergeCells count="51">
    <mergeCell ref="AC6:AC7"/>
    <mergeCell ref="AB6:AB7"/>
    <mergeCell ref="AA6:AA7"/>
    <mergeCell ref="AP6:AP7"/>
    <mergeCell ref="AF6:AF7"/>
    <mergeCell ref="AG6:AG7"/>
    <mergeCell ref="AH6:AH7"/>
    <mergeCell ref="AI6:AI7"/>
    <mergeCell ref="AJ6:AJ7"/>
    <mergeCell ref="AK6:AK7"/>
    <mergeCell ref="AL6:AL7"/>
    <mergeCell ref="AM6:AM7"/>
    <mergeCell ref="AN6:AN7"/>
    <mergeCell ref="A4:A7"/>
    <mergeCell ref="B4:B7"/>
    <mergeCell ref="D2:S2"/>
    <mergeCell ref="U2:AR2"/>
    <mergeCell ref="AO6:AO7"/>
    <mergeCell ref="AD6:AD7"/>
    <mergeCell ref="F5:S5"/>
    <mergeCell ref="D4:S4"/>
    <mergeCell ref="D5:D7"/>
    <mergeCell ref="U4:AF5"/>
    <mergeCell ref="C4:C7"/>
    <mergeCell ref="A2:C2"/>
    <mergeCell ref="AQ6:AQ7"/>
    <mergeCell ref="AR6:AR7"/>
    <mergeCell ref="AG4:AR5"/>
    <mergeCell ref="AE6:AE7"/>
    <mergeCell ref="E5:E7"/>
    <mergeCell ref="X6:X7"/>
    <mergeCell ref="W6:W7"/>
    <mergeCell ref="V6:V7"/>
    <mergeCell ref="U6:U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Q6:Q7"/>
    <mergeCell ref="R6:R7"/>
    <mergeCell ref="O6:O7"/>
    <mergeCell ref="P6:P7"/>
    <mergeCell ref="S6:S7"/>
    <mergeCell ref="Z6:Z7"/>
    <mergeCell ref="Y6:Y7"/>
    <mergeCell ref="T4:T7"/>
  </mergeCells>
  <printOptions horizontalCentered="1"/>
  <pageMargins left="0" right="0" top="0.78740157480314965" bottom="0.15748031496062992" header="0.31496062992125984" footer="0.31496062992125984"/>
  <pageSetup paperSize="9" scale="17" orientation="landscape" horizontalDpi="180" verticalDpi="180" r:id="rId1"/>
  <colBreaks count="1" manualBreakCount="1">
    <brk id="20" max="32" man="1"/>
  </colBreaks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5">
    <tabColor theme="6"/>
  </sheetPr>
  <dimension ref="A1:AR79"/>
  <sheetViews>
    <sheetView zoomScale="75" zoomScaleNormal="75" workbookViewId="0"/>
  </sheetViews>
  <sheetFormatPr defaultRowHeight="15"/>
  <cols>
    <col min="1" max="1" width="4.140625" style="1" customWidth="1"/>
    <col min="2" max="2" width="42.7109375" style="1" customWidth="1"/>
    <col min="3" max="3" width="4.7109375" style="4" customWidth="1"/>
    <col min="4" max="4" width="11.85546875" style="1" customWidth="1"/>
    <col min="5" max="5" width="11.7109375" style="1" customWidth="1"/>
    <col min="6" max="6" width="10.140625" style="1" customWidth="1"/>
    <col min="7" max="7" width="9.85546875" style="1" customWidth="1"/>
    <col min="8" max="8" width="10.140625" style="1" customWidth="1"/>
    <col min="9" max="9" width="9.42578125" style="1" customWidth="1"/>
    <col min="10" max="10" width="8.28515625" style="1" customWidth="1"/>
    <col min="11" max="12" width="8.7109375" style="1" customWidth="1"/>
    <col min="13" max="13" width="10.85546875" style="1" customWidth="1"/>
    <col min="14" max="16" width="8.7109375" style="1" customWidth="1"/>
    <col min="17" max="18" width="9.28515625" style="1" customWidth="1"/>
    <col min="19" max="19" width="8.7109375" style="1" customWidth="1"/>
    <col min="20" max="20" width="5.5703125" style="11" customWidth="1"/>
    <col min="21" max="21" width="9.140625" style="37" customWidth="1"/>
    <col min="22" max="22" width="11.85546875" style="37" customWidth="1"/>
    <col min="23" max="32" width="9.140625" style="37" customWidth="1"/>
    <col min="33" max="43" width="10.28515625" style="37" customWidth="1"/>
    <col min="44" max="44" width="10.85546875" style="37" customWidth="1"/>
  </cols>
  <sheetData>
    <row r="1" spans="1:44">
      <c r="D1" s="3"/>
      <c r="E1" s="3"/>
    </row>
    <row r="2" spans="1:44" ht="18">
      <c r="A2" s="126"/>
      <c r="B2" s="126"/>
      <c r="C2" s="126"/>
      <c r="D2" s="127" t="s">
        <v>163</v>
      </c>
      <c r="E2" s="127"/>
      <c r="F2" s="127"/>
      <c r="G2" s="127"/>
      <c r="H2" s="127"/>
      <c r="I2" s="127"/>
      <c r="J2" s="127"/>
      <c r="K2" s="127"/>
      <c r="L2" s="127"/>
      <c r="M2" s="127"/>
      <c r="N2" s="127"/>
      <c r="O2" s="127"/>
      <c r="P2" s="127"/>
      <c r="Q2" s="127"/>
      <c r="R2" s="127"/>
      <c r="S2" s="127"/>
      <c r="T2" s="92"/>
      <c r="U2" s="116" t="s">
        <v>172</v>
      </c>
      <c r="V2" s="116"/>
      <c r="W2" s="116"/>
      <c r="X2" s="116"/>
      <c r="Y2" s="116"/>
      <c r="Z2" s="116"/>
      <c r="AA2" s="116"/>
      <c r="AB2" s="116"/>
      <c r="AC2" s="116"/>
      <c r="AD2" s="116"/>
      <c r="AE2" s="116"/>
      <c r="AF2" s="116"/>
      <c r="AG2" s="116"/>
      <c r="AH2" s="116"/>
      <c r="AI2" s="116"/>
      <c r="AJ2" s="116"/>
      <c r="AK2" s="116"/>
      <c r="AL2" s="116"/>
      <c r="AM2" s="116"/>
      <c r="AN2" s="116"/>
      <c r="AO2" s="116"/>
      <c r="AP2" s="116"/>
      <c r="AQ2" s="116"/>
      <c r="AR2" s="116"/>
    </row>
    <row r="4" spans="1:44">
      <c r="A4" s="128" t="s">
        <v>18</v>
      </c>
      <c r="B4" s="128" t="s">
        <v>19</v>
      </c>
      <c r="C4" s="129" t="s">
        <v>37</v>
      </c>
      <c r="D4" s="128" t="s">
        <v>173</v>
      </c>
      <c r="E4" s="128"/>
      <c r="F4" s="128"/>
      <c r="G4" s="128"/>
      <c r="H4" s="128"/>
      <c r="I4" s="128"/>
      <c r="J4" s="128"/>
      <c r="K4" s="128"/>
      <c r="L4" s="128"/>
      <c r="M4" s="128"/>
      <c r="N4" s="128"/>
      <c r="O4" s="128"/>
      <c r="P4" s="128"/>
      <c r="Q4" s="128"/>
      <c r="R4" s="128"/>
      <c r="S4" s="128"/>
      <c r="T4" s="130" t="s">
        <v>144</v>
      </c>
      <c r="U4" s="123" t="s">
        <v>148</v>
      </c>
      <c r="V4" s="123"/>
      <c r="W4" s="123"/>
      <c r="X4" s="123"/>
      <c r="Y4" s="123"/>
      <c r="Z4" s="123"/>
      <c r="AA4" s="123"/>
      <c r="AB4" s="123"/>
      <c r="AC4" s="123"/>
      <c r="AD4" s="123"/>
      <c r="AE4" s="123"/>
      <c r="AF4" s="123"/>
      <c r="AG4" s="123" t="s">
        <v>149</v>
      </c>
      <c r="AH4" s="123"/>
      <c r="AI4" s="123"/>
      <c r="AJ4" s="123"/>
      <c r="AK4" s="123"/>
      <c r="AL4" s="123"/>
      <c r="AM4" s="123"/>
      <c r="AN4" s="123"/>
      <c r="AO4" s="123"/>
      <c r="AP4" s="123"/>
      <c r="AQ4" s="123"/>
      <c r="AR4" s="123"/>
    </row>
    <row r="5" spans="1:44">
      <c r="A5" s="128"/>
      <c r="B5" s="128"/>
      <c r="C5" s="129"/>
      <c r="D5" s="128" t="s">
        <v>12</v>
      </c>
      <c r="E5" s="131" t="s">
        <v>143</v>
      </c>
      <c r="F5" s="128" t="s">
        <v>15</v>
      </c>
      <c r="G5" s="128"/>
      <c r="H5" s="128"/>
      <c r="I5" s="128"/>
      <c r="J5" s="128"/>
      <c r="K5" s="128"/>
      <c r="L5" s="128"/>
      <c r="M5" s="128"/>
      <c r="N5" s="128"/>
      <c r="O5" s="128"/>
      <c r="P5" s="128"/>
      <c r="Q5" s="128"/>
      <c r="R5" s="128"/>
      <c r="S5" s="128"/>
      <c r="T5" s="130"/>
      <c r="U5" s="123"/>
      <c r="V5" s="123"/>
      <c r="W5" s="123"/>
      <c r="X5" s="123"/>
      <c r="Y5" s="123"/>
      <c r="Z5" s="123"/>
      <c r="AA5" s="123"/>
      <c r="AB5" s="123"/>
      <c r="AC5" s="123"/>
      <c r="AD5" s="123"/>
      <c r="AE5" s="123"/>
      <c r="AF5" s="123"/>
      <c r="AG5" s="123"/>
      <c r="AH5" s="123"/>
      <c r="AI5" s="123"/>
      <c r="AJ5" s="123"/>
      <c r="AK5" s="123"/>
      <c r="AL5" s="123"/>
      <c r="AM5" s="123"/>
      <c r="AN5" s="123"/>
      <c r="AO5" s="123"/>
      <c r="AP5" s="123"/>
      <c r="AQ5" s="123"/>
      <c r="AR5" s="123"/>
    </row>
    <row r="6" spans="1:44">
      <c r="A6" s="128"/>
      <c r="B6" s="128"/>
      <c r="C6" s="129"/>
      <c r="D6" s="128"/>
      <c r="E6" s="131"/>
      <c r="F6" s="125" t="s">
        <v>35</v>
      </c>
      <c r="G6" s="125" t="s">
        <v>36</v>
      </c>
      <c r="H6" s="125" t="s">
        <v>16</v>
      </c>
      <c r="I6" s="125" t="s">
        <v>13</v>
      </c>
      <c r="J6" s="125" t="s">
        <v>17</v>
      </c>
      <c r="K6" s="125" t="s">
        <v>138</v>
      </c>
      <c r="L6" s="125" t="s">
        <v>14</v>
      </c>
      <c r="M6" s="125" t="s">
        <v>159</v>
      </c>
      <c r="N6" s="125" t="s">
        <v>21</v>
      </c>
      <c r="O6" s="125" t="s">
        <v>20</v>
      </c>
      <c r="P6" s="125" t="s">
        <v>167</v>
      </c>
      <c r="Q6" s="125" t="s">
        <v>168</v>
      </c>
      <c r="R6" s="125" t="s">
        <v>139</v>
      </c>
      <c r="S6" s="125" t="s">
        <v>22</v>
      </c>
      <c r="T6" s="130"/>
      <c r="U6" s="124" t="s">
        <v>23</v>
      </c>
      <c r="V6" s="124" t="s">
        <v>24</v>
      </c>
      <c r="W6" s="124" t="s">
        <v>25</v>
      </c>
      <c r="X6" s="124" t="s">
        <v>26</v>
      </c>
      <c r="Y6" s="124" t="s">
        <v>27</v>
      </c>
      <c r="Z6" s="124" t="s">
        <v>28</v>
      </c>
      <c r="AA6" s="124" t="s">
        <v>29</v>
      </c>
      <c r="AB6" s="124" t="s">
        <v>30</v>
      </c>
      <c r="AC6" s="124" t="s">
        <v>31</v>
      </c>
      <c r="AD6" s="124" t="s">
        <v>32</v>
      </c>
      <c r="AE6" s="124" t="s">
        <v>33</v>
      </c>
      <c r="AF6" s="124" t="s">
        <v>34</v>
      </c>
      <c r="AG6" s="124" t="s">
        <v>23</v>
      </c>
      <c r="AH6" s="124" t="s">
        <v>24</v>
      </c>
      <c r="AI6" s="124" t="s">
        <v>25</v>
      </c>
      <c r="AJ6" s="124" t="s">
        <v>26</v>
      </c>
      <c r="AK6" s="124" t="s">
        <v>27</v>
      </c>
      <c r="AL6" s="124" t="s">
        <v>28</v>
      </c>
      <c r="AM6" s="124" t="s">
        <v>29</v>
      </c>
      <c r="AN6" s="124" t="s">
        <v>30</v>
      </c>
      <c r="AO6" s="124" t="s">
        <v>31</v>
      </c>
      <c r="AP6" s="124" t="s">
        <v>32</v>
      </c>
      <c r="AQ6" s="124" t="s">
        <v>33</v>
      </c>
      <c r="AR6" s="124" t="s">
        <v>34</v>
      </c>
    </row>
    <row r="7" spans="1:44" ht="26.25" customHeight="1">
      <c r="A7" s="128"/>
      <c r="B7" s="128"/>
      <c r="C7" s="129"/>
      <c r="D7" s="128"/>
      <c r="E7" s="131"/>
      <c r="F7" s="125"/>
      <c r="G7" s="125"/>
      <c r="H7" s="125"/>
      <c r="I7" s="125"/>
      <c r="J7" s="125"/>
      <c r="K7" s="125"/>
      <c r="L7" s="125"/>
      <c r="M7" s="125"/>
      <c r="N7" s="125"/>
      <c r="O7" s="125"/>
      <c r="P7" s="125"/>
      <c r="Q7" s="125"/>
      <c r="R7" s="125"/>
      <c r="S7" s="125"/>
      <c r="T7" s="130"/>
      <c r="U7" s="124"/>
      <c r="V7" s="124"/>
      <c r="W7" s="124"/>
      <c r="X7" s="124"/>
      <c r="Y7" s="124"/>
      <c r="Z7" s="124"/>
      <c r="AA7" s="124"/>
      <c r="AB7" s="124"/>
      <c r="AC7" s="124"/>
      <c r="AD7" s="124"/>
      <c r="AE7" s="124"/>
      <c r="AF7" s="124"/>
      <c r="AG7" s="124"/>
      <c r="AH7" s="124"/>
      <c r="AI7" s="124"/>
      <c r="AJ7" s="124"/>
      <c r="AK7" s="124"/>
      <c r="AL7" s="124"/>
      <c r="AM7" s="124"/>
      <c r="AN7" s="124"/>
      <c r="AO7" s="124"/>
      <c r="AP7" s="124"/>
      <c r="AQ7" s="124"/>
      <c r="AR7" s="124"/>
    </row>
    <row r="8" spans="1:44">
      <c r="A8" s="2">
        <v>1</v>
      </c>
      <c r="B8" s="2">
        <v>2</v>
      </c>
      <c r="C8" s="2">
        <v>3</v>
      </c>
      <c r="D8" s="2">
        <v>4</v>
      </c>
      <c r="E8" s="2">
        <v>5</v>
      </c>
      <c r="F8" s="2">
        <v>6</v>
      </c>
      <c r="G8" s="2">
        <v>7</v>
      </c>
      <c r="H8" s="2">
        <v>8</v>
      </c>
      <c r="I8" s="2">
        <v>9</v>
      </c>
      <c r="J8" s="2">
        <v>10</v>
      </c>
      <c r="K8" s="2">
        <v>11</v>
      </c>
      <c r="L8" s="2">
        <v>12</v>
      </c>
      <c r="M8" s="2">
        <v>13</v>
      </c>
      <c r="N8" s="2">
        <v>14</v>
      </c>
      <c r="O8" s="2">
        <v>15</v>
      </c>
      <c r="P8" s="2">
        <v>16</v>
      </c>
      <c r="Q8" s="2">
        <v>17</v>
      </c>
      <c r="R8" s="2">
        <v>18</v>
      </c>
      <c r="S8" s="2">
        <v>19</v>
      </c>
      <c r="T8" s="2">
        <v>20</v>
      </c>
      <c r="U8" s="2">
        <v>21</v>
      </c>
      <c r="V8" s="2">
        <v>22</v>
      </c>
      <c r="W8" s="2">
        <v>23</v>
      </c>
      <c r="X8" s="2">
        <v>24</v>
      </c>
      <c r="Y8" s="2">
        <v>25</v>
      </c>
      <c r="Z8" s="2">
        <v>26</v>
      </c>
      <c r="AA8" s="2">
        <v>27</v>
      </c>
      <c r="AB8" s="2">
        <v>28</v>
      </c>
      <c r="AC8" s="2">
        <v>29</v>
      </c>
      <c r="AD8" s="2">
        <v>30</v>
      </c>
      <c r="AE8" s="2">
        <v>31</v>
      </c>
      <c r="AF8" s="2">
        <v>32</v>
      </c>
      <c r="AG8" s="2">
        <v>33</v>
      </c>
      <c r="AH8" s="2">
        <v>34</v>
      </c>
      <c r="AI8" s="2">
        <v>35</v>
      </c>
      <c r="AJ8" s="2">
        <v>36</v>
      </c>
      <c r="AK8" s="2">
        <v>37</v>
      </c>
      <c r="AL8" s="2">
        <v>38</v>
      </c>
      <c r="AM8" s="2">
        <v>39</v>
      </c>
      <c r="AN8" s="2">
        <v>40</v>
      </c>
      <c r="AO8" s="2">
        <v>41</v>
      </c>
      <c r="AP8" s="2">
        <v>42</v>
      </c>
      <c r="AQ8" s="2">
        <v>43</v>
      </c>
      <c r="AR8" s="2">
        <v>44</v>
      </c>
    </row>
    <row r="9" spans="1:44" ht="15.75">
      <c r="A9" s="15"/>
      <c r="B9" s="16" t="s">
        <v>156</v>
      </c>
      <c r="C9" s="17"/>
      <c r="D9" s="18">
        <v>6551796</v>
      </c>
      <c r="E9" s="18">
        <v>5112298</v>
      </c>
      <c r="F9" s="18">
        <v>2708889</v>
      </c>
      <c r="G9" s="18">
        <v>2149555</v>
      </c>
      <c r="H9" s="18">
        <v>413514</v>
      </c>
      <c r="I9" s="18">
        <v>99257</v>
      </c>
      <c r="J9" s="18">
        <v>31000</v>
      </c>
      <c r="K9" s="18">
        <v>109281</v>
      </c>
      <c r="L9" s="18">
        <v>32645</v>
      </c>
      <c r="M9" s="18">
        <v>9800</v>
      </c>
      <c r="N9" s="18">
        <v>119041</v>
      </c>
      <c r="O9" s="18">
        <v>6000</v>
      </c>
      <c r="P9" s="18">
        <v>48014</v>
      </c>
      <c r="Q9" s="18">
        <v>6700</v>
      </c>
      <c r="R9" s="18">
        <v>222992</v>
      </c>
      <c r="S9" s="18">
        <v>595108</v>
      </c>
      <c r="T9" s="19"/>
      <c r="U9" s="18">
        <v>322956</v>
      </c>
      <c r="V9" s="18">
        <v>492147</v>
      </c>
      <c r="W9" s="18">
        <v>522138</v>
      </c>
      <c r="X9" s="18">
        <v>510561</v>
      </c>
      <c r="Y9" s="18">
        <v>381937</v>
      </c>
      <c r="Z9" s="18">
        <v>326352</v>
      </c>
      <c r="AA9" s="18">
        <v>292448</v>
      </c>
      <c r="AB9" s="18">
        <v>276038</v>
      </c>
      <c r="AC9" s="18">
        <v>449400</v>
      </c>
      <c r="AD9" s="18">
        <v>515561</v>
      </c>
      <c r="AE9" s="18">
        <v>513132</v>
      </c>
      <c r="AF9" s="18">
        <v>509628</v>
      </c>
      <c r="AG9" s="18">
        <v>322956</v>
      </c>
      <c r="AH9" s="18">
        <v>815103</v>
      </c>
      <c r="AI9" s="18">
        <v>1337241</v>
      </c>
      <c r="AJ9" s="18">
        <v>1847802</v>
      </c>
      <c r="AK9" s="18">
        <v>2229739</v>
      </c>
      <c r="AL9" s="18">
        <v>2556091</v>
      </c>
      <c r="AM9" s="18">
        <v>2848539</v>
      </c>
      <c r="AN9" s="18">
        <v>3124577</v>
      </c>
      <c r="AO9" s="18">
        <v>3573977</v>
      </c>
      <c r="AP9" s="18">
        <v>4089538</v>
      </c>
      <c r="AQ9" s="18">
        <v>4602670</v>
      </c>
      <c r="AR9" s="18">
        <v>5112298</v>
      </c>
    </row>
    <row r="10" spans="1:44" ht="15.75">
      <c r="A10" s="5" t="s">
        <v>39</v>
      </c>
      <c r="B10" s="6" t="s">
        <v>116</v>
      </c>
      <c r="C10" s="7"/>
      <c r="D10" s="9">
        <v>5689049</v>
      </c>
      <c r="E10" s="9">
        <v>5112298</v>
      </c>
      <c r="F10" s="9">
        <v>2552520</v>
      </c>
      <c r="G10" s="9">
        <v>2113593</v>
      </c>
      <c r="H10" s="9">
        <v>272736</v>
      </c>
      <c r="I10" s="9">
        <v>66257</v>
      </c>
      <c r="J10" s="9">
        <v>23000</v>
      </c>
      <c r="K10" s="9">
        <v>109281</v>
      </c>
      <c r="L10" s="9">
        <v>27045</v>
      </c>
      <c r="M10" s="9">
        <v>9800</v>
      </c>
      <c r="N10" s="9">
        <v>102366</v>
      </c>
      <c r="O10" s="9">
        <v>6000</v>
      </c>
      <c r="P10" s="9">
        <v>2470</v>
      </c>
      <c r="Q10" s="9">
        <v>6700</v>
      </c>
      <c r="R10" s="9">
        <v>172812</v>
      </c>
      <c r="S10" s="9">
        <v>224469</v>
      </c>
      <c r="T10" s="8"/>
      <c r="U10" s="9">
        <v>322956</v>
      </c>
      <c r="V10" s="9">
        <v>492147</v>
      </c>
      <c r="W10" s="9">
        <v>522138</v>
      </c>
      <c r="X10" s="9">
        <v>510561</v>
      </c>
      <c r="Y10" s="9">
        <v>381937</v>
      </c>
      <c r="Z10" s="9">
        <v>326352</v>
      </c>
      <c r="AA10" s="9">
        <v>292448</v>
      </c>
      <c r="AB10" s="9">
        <v>276038</v>
      </c>
      <c r="AC10" s="9">
        <v>449400</v>
      </c>
      <c r="AD10" s="9">
        <v>515561</v>
      </c>
      <c r="AE10" s="9">
        <v>513132</v>
      </c>
      <c r="AF10" s="9">
        <v>509628</v>
      </c>
      <c r="AG10" s="9">
        <v>322956</v>
      </c>
      <c r="AH10" s="9">
        <v>815103</v>
      </c>
      <c r="AI10" s="9">
        <v>1337241</v>
      </c>
      <c r="AJ10" s="9">
        <v>1847802</v>
      </c>
      <c r="AK10" s="9">
        <v>2229739</v>
      </c>
      <c r="AL10" s="9">
        <v>2556091</v>
      </c>
      <c r="AM10" s="9">
        <v>2848539</v>
      </c>
      <c r="AN10" s="9">
        <v>3124577</v>
      </c>
      <c r="AO10" s="9">
        <v>3573977</v>
      </c>
      <c r="AP10" s="9">
        <v>4089538</v>
      </c>
      <c r="AQ10" s="9">
        <v>4602670</v>
      </c>
      <c r="AR10" s="9">
        <v>5112298</v>
      </c>
    </row>
    <row r="11" spans="1:44">
      <c r="A11" s="20">
        <v>1</v>
      </c>
      <c r="B11" s="21" t="s">
        <v>121</v>
      </c>
      <c r="C11" s="22" t="s">
        <v>49</v>
      </c>
      <c r="D11" s="23">
        <v>142997</v>
      </c>
      <c r="E11" s="24">
        <v>6667</v>
      </c>
      <c r="F11" s="25">
        <v>6330</v>
      </c>
      <c r="G11" s="25">
        <v>0</v>
      </c>
      <c r="H11" s="25">
        <v>0</v>
      </c>
      <c r="I11" s="24">
        <v>16634</v>
      </c>
      <c r="J11" s="25">
        <v>0</v>
      </c>
      <c r="K11" s="25">
        <v>337</v>
      </c>
      <c r="L11" s="24">
        <v>0</v>
      </c>
      <c r="M11" s="24">
        <v>9800</v>
      </c>
      <c r="N11" s="24">
        <v>102366</v>
      </c>
      <c r="O11" s="24">
        <v>0</v>
      </c>
      <c r="P11" s="24">
        <v>0</v>
      </c>
      <c r="Q11" s="24">
        <v>6700</v>
      </c>
      <c r="R11" s="24">
        <v>0</v>
      </c>
      <c r="S11" s="24">
        <v>830</v>
      </c>
      <c r="T11" s="26">
        <v>2</v>
      </c>
      <c r="U11" s="31">
        <v>373</v>
      </c>
      <c r="V11" s="31">
        <v>633</v>
      </c>
      <c r="W11" s="31">
        <v>667</v>
      </c>
      <c r="X11" s="31">
        <v>660</v>
      </c>
      <c r="Y11" s="31">
        <v>493</v>
      </c>
      <c r="Z11" s="31">
        <v>467</v>
      </c>
      <c r="AA11" s="31">
        <v>427</v>
      </c>
      <c r="AB11" s="31">
        <v>400</v>
      </c>
      <c r="AC11" s="31">
        <v>593</v>
      </c>
      <c r="AD11" s="31">
        <v>653</v>
      </c>
      <c r="AE11" s="31">
        <v>653</v>
      </c>
      <c r="AF11" s="31">
        <v>648</v>
      </c>
      <c r="AG11" s="31">
        <v>373</v>
      </c>
      <c r="AH11" s="31">
        <v>1006</v>
      </c>
      <c r="AI11" s="31">
        <v>1673</v>
      </c>
      <c r="AJ11" s="31">
        <v>2333</v>
      </c>
      <c r="AK11" s="31">
        <v>2826</v>
      </c>
      <c r="AL11" s="31">
        <v>3293</v>
      </c>
      <c r="AM11" s="31">
        <v>3720</v>
      </c>
      <c r="AN11" s="31">
        <v>4120</v>
      </c>
      <c r="AO11" s="31">
        <v>4713</v>
      </c>
      <c r="AP11" s="31">
        <v>5366</v>
      </c>
      <c r="AQ11" s="31">
        <v>6019</v>
      </c>
      <c r="AR11" s="31">
        <v>6667</v>
      </c>
    </row>
    <row r="12" spans="1:44">
      <c r="A12" s="20">
        <v>2</v>
      </c>
      <c r="B12" s="21" t="s">
        <v>4</v>
      </c>
      <c r="C12" s="22" t="s">
        <v>61</v>
      </c>
      <c r="D12" s="23">
        <v>664252</v>
      </c>
      <c r="E12" s="24">
        <v>614522</v>
      </c>
      <c r="F12" s="25">
        <v>314856</v>
      </c>
      <c r="G12" s="25">
        <v>231185</v>
      </c>
      <c r="H12" s="25">
        <v>41520</v>
      </c>
      <c r="I12" s="25">
        <v>13064</v>
      </c>
      <c r="J12" s="25">
        <v>0</v>
      </c>
      <c r="K12" s="25">
        <v>11742</v>
      </c>
      <c r="L12" s="25">
        <v>2155</v>
      </c>
      <c r="M12" s="24">
        <v>0</v>
      </c>
      <c r="N12" s="24">
        <v>0</v>
      </c>
      <c r="O12" s="24">
        <v>0</v>
      </c>
      <c r="P12" s="24">
        <v>100</v>
      </c>
      <c r="Q12" s="24">
        <v>0</v>
      </c>
      <c r="R12" s="24">
        <v>36130</v>
      </c>
      <c r="S12" s="24">
        <v>13500</v>
      </c>
      <c r="T12" s="26">
        <v>3</v>
      </c>
      <c r="U12" s="31">
        <v>40866</v>
      </c>
      <c r="V12" s="31">
        <v>58380</v>
      </c>
      <c r="W12" s="31">
        <v>62374</v>
      </c>
      <c r="X12" s="31">
        <v>61145</v>
      </c>
      <c r="Y12" s="31">
        <v>46089</v>
      </c>
      <c r="Z12" s="31">
        <v>40558</v>
      </c>
      <c r="AA12" s="31">
        <v>36564</v>
      </c>
      <c r="AB12" s="31">
        <v>34413</v>
      </c>
      <c r="AC12" s="31">
        <v>51927</v>
      </c>
      <c r="AD12" s="31">
        <v>60838</v>
      </c>
      <c r="AE12" s="31">
        <v>60838</v>
      </c>
      <c r="AF12" s="31">
        <v>60530</v>
      </c>
      <c r="AG12" s="31">
        <v>40866</v>
      </c>
      <c r="AH12" s="31">
        <v>99246</v>
      </c>
      <c r="AI12" s="31">
        <v>161620</v>
      </c>
      <c r="AJ12" s="31">
        <v>222765</v>
      </c>
      <c r="AK12" s="31">
        <v>268854</v>
      </c>
      <c r="AL12" s="31">
        <v>309412</v>
      </c>
      <c r="AM12" s="31">
        <v>345976</v>
      </c>
      <c r="AN12" s="31">
        <v>380389</v>
      </c>
      <c r="AO12" s="31">
        <v>432316</v>
      </c>
      <c r="AP12" s="31">
        <v>493154</v>
      </c>
      <c r="AQ12" s="31">
        <v>553992</v>
      </c>
      <c r="AR12" s="31">
        <v>614522</v>
      </c>
    </row>
    <row r="13" spans="1:44">
      <c r="A13" s="20">
        <v>3</v>
      </c>
      <c r="B13" s="21" t="s">
        <v>5</v>
      </c>
      <c r="C13" s="22" t="s">
        <v>64</v>
      </c>
      <c r="D13" s="23">
        <v>424876</v>
      </c>
      <c r="E13" s="24">
        <v>363446</v>
      </c>
      <c r="F13" s="25">
        <v>173117</v>
      </c>
      <c r="G13" s="25">
        <v>139620</v>
      </c>
      <c r="H13" s="25">
        <v>37807</v>
      </c>
      <c r="I13" s="25">
        <v>5991</v>
      </c>
      <c r="J13" s="25">
        <v>0</v>
      </c>
      <c r="K13" s="25">
        <v>6911</v>
      </c>
      <c r="L13" s="25">
        <v>0</v>
      </c>
      <c r="M13" s="24">
        <v>0</v>
      </c>
      <c r="N13" s="24">
        <v>0</v>
      </c>
      <c r="O13" s="24">
        <v>0</v>
      </c>
      <c r="P13" s="24">
        <v>0</v>
      </c>
      <c r="Q13" s="24">
        <v>0</v>
      </c>
      <c r="R13" s="24">
        <v>28340</v>
      </c>
      <c r="S13" s="24">
        <v>33090</v>
      </c>
      <c r="T13" s="26">
        <v>3</v>
      </c>
      <c r="U13" s="31">
        <v>24169</v>
      </c>
      <c r="V13" s="31">
        <v>34527</v>
      </c>
      <c r="W13" s="31">
        <v>36890</v>
      </c>
      <c r="X13" s="31">
        <v>36163</v>
      </c>
      <c r="Y13" s="31">
        <v>27258</v>
      </c>
      <c r="Z13" s="31">
        <v>23987</v>
      </c>
      <c r="AA13" s="31">
        <v>21625</v>
      </c>
      <c r="AB13" s="31">
        <v>20353</v>
      </c>
      <c r="AC13" s="31">
        <v>30711</v>
      </c>
      <c r="AD13" s="31">
        <v>35981</v>
      </c>
      <c r="AE13" s="31">
        <v>35981</v>
      </c>
      <c r="AF13" s="31">
        <v>35801</v>
      </c>
      <c r="AG13" s="31">
        <v>24169</v>
      </c>
      <c r="AH13" s="31">
        <v>58696</v>
      </c>
      <c r="AI13" s="31">
        <v>95586</v>
      </c>
      <c r="AJ13" s="31">
        <v>131749</v>
      </c>
      <c r="AK13" s="31">
        <v>159007</v>
      </c>
      <c r="AL13" s="31">
        <v>182994</v>
      </c>
      <c r="AM13" s="31">
        <v>204619</v>
      </c>
      <c r="AN13" s="31">
        <v>224972</v>
      </c>
      <c r="AO13" s="31">
        <v>255683</v>
      </c>
      <c r="AP13" s="31">
        <v>291664</v>
      </c>
      <c r="AQ13" s="31">
        <v>327645</v>
      </c>
      <c r="AR13" s="31">
        <v>363446</v>
      </c>
    </row>
    <row r="14" spans="1:44">
      <c r="A14" s="20">
        <v>4</v>
      </c>
      <c r="B14" s="21" t="s">
        <v>6</v>
      </c>
      <c r="C14" s="22" t="s">
        <v>65</v>
      </c>
      <c r="D14" s="23">
        <v>394571</v>
      </c>
      <c r="E14" s="24">
        <v>339932</v>
      </c>
      <c r="F14" s="25">
        <v>168533</v>
      </c>
      <c r="G14" s="25">
        <v>128422</v>
      </c>
      <c r="H14" s="25">
        <v>29832</v>
      </c>
      <c r="I14" s="25">
        <v>4512</v>
      </c>
      <c r="J14" s="25">
        <v>0</v>
      </c>
      <c r="K14" s="25">
        <v>8633</v>
      </c>
      <c r="L14" s="25">
        <v>0</v>
      </c>
      <c r="M14" s="24">
        <v>0</v>
      </c>
      <c r="N14" s="24">
        <v>0</v>
      </c>
      <c r="O14" s="24">
        <v>0</v>
      </c>
      <c r="P14" s="24">
        <v>0</v>
      </c>
      <c r="Q14" s="24">
        <v>0</v>
      </c>
      <c r="R14" s="24">
        <v>19545</v>
      </c>
      <c r="S14" s="24">
        <v>35094</v>
      </c>
      <c r="T14" s="26">
        <v>3</v>
      </c>
      <c r="U14" s="31">
        <v>22605</v>
      </c>
      <c r="V14" s="31">
        <v>32294</v>
      </c>
      <c r="W14" s="31">
        <v>34503</v>
      </c>
      <c r="X14" s="31">
        <v>33823</v>
      </c>
      <c r="Y14" s="31">
        <v>25495</v>
      </c>
      <c r="Z14" s="31">
        <v>22436</v>
      </c>
      <c r="AA14" s="31">
        <v>20226</v>
      </c>
      <c r="AB14" s="31">
        <v>19036</v>
      </c>
      <c r="AC14" s="31">
        <v>28724</v>
      </c>
      <c r="AD14" s="31">
        <v>33653</v>
      </c>
      <c r="AE14" s="31">
        <v>33653</v>
      </c>
      <c r="AF14" s="31">
        <v>33484</v>
      </c>
      <c r="AG14" s="31">
        <v>22605</v>
      </c>
      <c r="AH14" s="31">
        <v>54899</v>
      </c>
      <c r="AI14" s="31">
        <v>89402</v>
      </c>
      <c r="AJ14" s="31">
        <v>123225</v>
      </c>
      <c r="AK14" s="31">
        <v>148720</v>
      </c>
      <c r="AL14" s="31">
        <v>171156</v>
      </c>
      <c r="AM14" s="31">
        <v>191382</v>
      </c>
      <c r="AN14" s="31">
        <v>210418</v>
      </c>
      <c r="AO14" s="31">
        <v>239142</v>
      </c>
      <c r="AP14" s="31">
        <v>272795</v>
      </c>
      <c r="AQ14" s="31">
        <v>306448</v>
      </c>
      <c r="AR14" s="31">
        <v>339932</v>
      </c>
    </row>
    <row r="15" spans="1:44">
      <c r="A15" s="20">
        <v>5</v>
      </c>
      <c r="B15" s="21" t="s">
        <v>7</v>
      </c>
      <c r="C15" s="22" t="s">
        <v>66</v>
      </c>
      <c r="D15" s="23">
        <v>87877</v>
      </c>
      <c r="E15" s="24">
        <v>79187</v>
      </c>
      <c r="F15" s="25">
        <v>38000</v>
      </c>
      <c r="G15" s="25">
        <v>29029</v>
      </c>
      <c r="H15" s="25">
        <v>8079</v>
      </c>
      <c r="I15" s="25">
        <v>2054</v>
      </c>
      <c r="J15" s="25">
        <v>0</v>
      </c>
      <c r="K15" s="25">
        <v>2025</v>
      </c>
      <c r="L15" s="25">
        <v>0</v>
      </c>
      <c r="M15" s="24">
        <v>0</v>
      </c>
      <c r="N15" s="24">
        <v>0</v>
      </c>
      <c r="O15" s="24">
        <v>0</v>
      </c>
      <c r="P15" s="24">
        <v>0</v>
      </c>
      <c r="Q15" s="24">
        <v>0</v>
      </c>
      <c r="R15" s="24">
        <v>2690</v>
      </c>
      <c r="S15" s="24">
        <v>6000</v>
      </c>
      <c r="T15" s="26">
        <v>3</v>
      </c>
      <c r="U15" s="31">
        <v>5266</v>
      </c>
      <c r="V15" s="31">
        <v>7523</v>
      </c>
      <c r="W15" s="31">
        <v>8037</v>
      </c>
      <c r="X15" s="31">
        <v>7879</v>
      </c>
      <c r="Y15" s="31">
        <v>5939</v>
      </c>
      <c r="Z15" s="31">
        <v>5226</v>
      </c>
      <c r="AA15" s="31">
        <v>4712</v>
      </c>
      <c r="AB15" s="31">
        <v>4434</v>
      </c>
      <c r="AC15" s="31">
        <v>6691</v>
      </c>
      <c r="AD15" s="31">
        <v>7840</v>
      </c>
      <c r="AE15" s="31">
        <v>7840</v>
      </c>
      <c r="AF15" s="31">
        <v>7800</v>
      </c>
      <c r="AG15" s="31">
        <v>5266</v>
      </c>
      <c r="AH15" s="31">
        <v>12789</v>
      </c>
      <c r="AI15" s="31">
        <v>20826</v>
      </c>
      <c r="AJ15" s="31">
        <v>28705</v>
      </c>
      <c r="AK15" s="31">
        <v>34644</v>
      </c>
      <c r="AL15" s="31">
        <v>39870</v>
      </c>
      <c r="AM15" s="31">
        <v>44582</v>
      </c>
      <c r="AN15" s="31">
        <v>49016</v>
      </c>
      <c r="AO15" s="31">
        <v>55707</v>
      </c>
      <c r="AP15" s="31">
        <v>63547</v>
      </c>
      <c r="AQ15" s="31">
        <v>71387</v>
      </c>
      <c r="AR15" s="31">
        <v>79187</v>
      </c>
    </row>
    <row r="16" spans="1:44">
      <c r="A16" s="20">
        <v>6</v>
      </c>
      <c r="B16" s="21" t="s">
        <v>8</v>
      </c>
      <c r="C16" s="22" t="s">
        <v>67</v>
      </c>
      <c r="D16" s="23">
        <v>546442</v>
      </c>
      <c r="E16" s="24">
        <v>497455</v>
      </c>
      <c r="F16" s="25">
        <v>253925</v>
      </c>
      <c r="G16" s="25">
        <v>183282</v>
      </c>
      <c r="H16" s="25">
        <v>35172</v>
      </c>
      <c r="I16" s="25">
        <v>3660</v>
      </c>
      <c r="J16" s="25">
        <v>0</v>
      </c>
      <c r="K16" s="25">
        <v>11176</v>
      </c>
      <c r="L16" s="25">
        <v>10240</v>
      </c>
      <c r="M16" s="24">
        <v>0</v>
      </c>
      <c r="N16" s="24">
        <v>0</v>
      </c>
      <c r="O16" s="24">
        <v>0</v>
      </c>
      <c r="P16" s="24">
        <v>0</v>
      </c>
      <c r="Q16" s="24">
        <v>0</v>
      </c>
      <c r="R16" s="24">
        <v>41887</v>
      </c>
      <c r="S16" s="24">
        <v>7100</v>
      </c>
      <c r="T16" s="26">
        <v>3</v>
      </c>
      <c r="U16" s="31">
        <v>33081</v>
      </c>
      <c r="V16" s="31">
        <v>47258</v>
      </c>
      <c r="W16" s="31">
        <v>50492</v>
      </c>
      <c r="X16" s="31">
        <v>49497</v>
      </c>
      <c r="Y16" s="31">
        <v>37309</v>
      </c>
      <c r="Z16" s="31">
        <v>32832</v>
      </c>
      <c r="AA16" s="31">
        <v>29599</v>
      </c>
      <c r="AB16" s="31">
        <v>27857</v>
      </c>
      <c r="AC16" s="31">
        <v>42035</v>
      </c>
      <c r="AD16" s="31">
        <v>49248</v>
      </c>
      <c r="AE16" s="31">
        <v>49248</v>
      </c>
      <c r="AF16" s="31">
        <v>48999</v>
      </c>
      <c r="AG16" s="31">
        <v>33081</v>
      </c>
      <c r="AH16" s="31">
        <v>80339</v>
      </c>
      <c r="AI16" s="31">
        <v>130831</v>
      </c>
      <c r="AJ16" s="31">
        <v>180328</v>
      </c>
      <c r="AK16" s="31">
        <v>217637</v>
      </c>
      <c r="AL16" s="31">
        <v>250469</v>
      </c>
      <c r="AM16" s="31">
        <v>280068</v>
      </c>
      <c r="AN16" s="31">
        <v>307925</v>
      </c>
      <c r="AO16" s="31">
        <v>349960</v>
      </c>
      <c r="AP16" s="31">
        <v>399208</v>
      </c>
      <c r="AQ16" s="31">
        <v>448456</v>
      </c>
      <c r="AR16" s="31">
        <v>497455</v>
      </c>
    </row>
    <row r="17" spans="1:44">
      <c r="A17" s="20">
        <v>7</v>
      </c>
      <c r="B17" s="21" t="s">
        <v>9</v>
      </c>
      <c r="C17" s="22" t="s">
        <v>70</v>
      </c>
      <c r="D17" s="23">
        <v>233951</v>
      </c>
      <c r="E17" s="24">
        <v>219691</v>
      </c>
      <c r="F17" s="25">
        <v>106693</v>
      </c>
      <c r="G17" s="25">
        <v>89365</v>
      </c>
      <c r="H17" s="25">
        <v>16000</v>
      </c>
      <c r="I17" s="25">
        <v>2490</v>
      </c>
      <c r="J17" s="25">
        <v>0</v>
      </c>
      <c r="K17" s="25">
        <v>5143</v>
      </c>
      <c r="L17" s="25">
        <v>0</v>
      </c>
      <c r="M17" s="24">
        <v>0</v>
      </c>
      <c r="N17" s="24">
        <v>0</v>
      </c>
      <c r="O17" s="24">
        <v>0</v>
      </c>
      <c r="P17" s="24">
        <v>0</v>
      </c>
      <c r="Q17" s="24">
        <v>0</v>
      </c>
      <c r="R17" s="24">
        <v>14260</v>
      </c>
      <c r="S17" s="24">
        <v>0</v>
      </c>
      <c r="T17" s="26">
        <v>3</v>
      </c>
      <c r="U17" s="31">
        <v>14609</v>
      </c>
      <c r="V17" s="31">
        <v>20871</v>
      </c>
      <c r="W17" s="31">
        <v>22299</v>
      </c>
      <c r="X17" s="31">
        <v>21859</v>
      </c>
      <c r="Y17" s="31">
        <v>16477</v>
      </c>
      <c r="Z17" s="31">
        <v>14500</v>
      </c>
      <c r="AA17" s="31">
        <v>13072</v>
      </c>
      <c r="AB17" s="31">
        <v>12303</v>
      </c>
      <c r="AC17" s="31">
        <v>18564</v>
      </c>
      <c r="AD17" s="31">
        <v>21749</v>
      </c>
      <c r="AE17" s="31">
        <v>21749</v>
      </c>
      <c r="AF17" s="31">
        <v>21639</v>
      </c>
      <c r="AG17" s="31">
        <v>14609</v>
      </c>
      <c r="AH17" s="31">
        <v>35480</v>
      </c>
      <c r="AI17" s="31">
        <v>57779</v>
      </c>
      <c r="AJ17" s="31">
        <v>79638</v>
      </c>
      <c r="AK17" s="31">
        <v>96115</v>
      </c>
      <c r="AL17" s="31">
        <v>110615</v>
      </c>
      <c r="AM17" s="31">
        <v>123687</v>
      </c>
      <c r="AN17" s="31">
        <v>135990</v>
      </c>
      <c r="AO17" s="31">
        <v>154554</v>
      </c>
      <c r="AP17" s="31">
        <v>176303</v>
      </c>
      <c r="AQ17" s="31">
        <v>198052</v>
      </c>
      <c r="AR17" s="31">
        <v>219691</v>
      </c>
    </row>
    <row r="18" spans="1:44">
      <c r="A18" s="20">
        <v>8</v>
      </c>
      <c r="B18" s="21" t="s">
        <v>10</v>
      </c>
      <c r="C18" s="22" t="s">
        <v>73</v>
      </c>
      <c r="D18" s="23">
        <v>232342</v>
      </c>
      <c r="E18" s="24">
        <v>209892</v>
      </c>
      <c r="F18" s="25">
        <v>110467</v>
      </c>
      <c r="G18" s="25">
        <v>83297</v>
      </c>
      <c r="H18" s="25">
        <v>10356</v>
      </c>
      <c r="I18" s="25">
        <v>3112</v>
      </c>
      <c r="J18" s="25">
        <v>0</v>
      </c>
      <c r="K18" s="25">
        <v>2660</v>
      </c>
      <c r="L18" s="25">
        <v>0</v>
      </c>
      <c r="M18" s="24">
        <v>0</v>
      </c>
      <c r="N18" s="24">
        <v>0</v>
      </c>
      <c r="O18" s="24">
        <v>0</v>
      </c>
      <c r="P18" s="24">
        <v>0</v>
      </c>
      <c r="Q18" s="24">
        <v>0</v>
      </c>
      <c r="R18" s="24">
        <v>5950</v>
      </c>
      <c r="S18" s="24">
        <v>16500</v>
      </c>
      <c r="T18" s="26">
        <v>3</v>
      </c>
      <c r="U18" s="31">
        <v>13958</v>
      </c>
      <c r="V18" s="31">
        <v>19940</v>
      </c>
      <c r="W18" s="31">
        <v>21304</v>
      </c>
      <c r="X18" s="31">
        <v>20884</v>
      </c>
      <c r="Y18" s="31">
        <v>15742</v>
      </c>
      <c r="Z18" s="31">
        <v>13853</v>
      </c>
      <c r="AA18" s="31">
        <v>12489</v>
      </c>
      <c r="AB18" s="31">
        <v>11754</v>
      </c>
      <c r="AC18" s="31">
        <v>17736</v>
      </c>
      <c r="AD18" s="31">
        <v>20779</v>
      </c>
      <c r="AE18" s="31">
        <v>20779</v>
      </c>
      <c r="AF18" s="31">
        <v>20674</v>
      </c>
      <c r="AG18" s="31">
        <v>13958</v>
      </c>
      <c r="AH18" s="31">
        <v>33898</v>
      </c>
      <c r="AI18" s="31">
        <v>55202</v>
      </c>
      <c r="AJ18" s="31">
        <v>76086</v>
      </c>
      <c r="AK18" s="31">
        <v>91828</v>
      </c>
      <c r="AL18" s="31">
        <v>105681</v>
      </c>
      <c r="AM18" s="31">
        <v>118170</v>
      </c>
      <c r="AN18" s="31">
        <v>129924</v>
      </c>
      <c r="AO18" s="31">
        <v>147660</v>
      </c>
      <c r="AP18" s="31">
        <v>168439</v>
      </c>
      <c r="AQ18" s="31">
        <v>189218</v>
      </c>
      <c r="AR18" s="31">
        <v>209892</v>
      </c>
    </row>
    <row r="19" spans="1:44">
      <c r="A19" s="20">
        <v>9</v>
      </c>
      <c r="B19" s="21" t="s">
        <v>11</v>
      </c>
      <c r="C19" s="22" t="s">
        <v>74</v>
      </c>
      <c r="D19" s="23">
        <v>406644</v>
      </c>
      <c r="E19" s="24">
        <v>383704</v>
      </c>
      <c r="F19" s="25">
        <v>137157</v>
      </c>
      <c r="G19" s="25">
        <v>185576</v>
      </c>
      <c r="H19" s="25">
        <v>44720</v>
      </c>
      <c r="I19" s="25">
        <v>6800</v>
      </c>
      <c r="J19" s="25">
        <v>0</v>
      </c>
      <c r="K19" s="25">
        <v>7301</v>
      </c>
      <c r="L19" s="25">
        <v>2150</v>
      </c>
      <c r="M19" s="24">
        <v>0</v>
      </c>
      <c r="N19" s="24">
        <v>0</v>
      </c>
      <c r="O19" s="24">
        <v>0</v>
      </c>
      <c r="P19" s="24">
        <v>0</v>
      </c>
      <c r="Q19" s="24">
        <v>0</v>
      </c>
      <c r="R19" s="24">
        <v>22940</v>
      </c>
      <c r="S19" s="24">
        <v>0</v>
      </c>
      <c r="T19" s="26">
        <v>3</v>
      </c>
      <c r="U19" s="31">
        <v>25516</v>
      </c>
      <c r="V19" s="31">
        <v>36452</v>
      </c>
      <c r="W19" s="31">
        <v>38946</v>
      </c>
      <c r="X19" s="31">
        <v>38179</v>
      </c>
      <c r="Y19" s="31">
        <v>28778</v>
      </c>
      <c r="Z19" s="31">
        <v>25324</v>
      </c>
      <c r="AA19" s="31">
        <v>22830</v>
      </c>
      <c r="AB19" s="31">
        <v>21487</v>
      </c>
      <c r="AC19" s="31">
        <v>32423</v>
      </c>
      <c r="AD19" s="31">
        <v>37987</v>
      </c>
      <c r="AE19" s="31">
        <v>37987</v>
      </c>
      <c r="AF19" s="31">
        <v>37795</v>
      </c>
      <c r="AG19" s="31">
        <v>25516</v>
      </c>
      <c r="AH19" s="31">
        <v>61968</v>
      </c>
      <c r="AI19" s="31">
        <v>100914</v>
      </c>
      <c r="AJ19" s="31">
        <v>139093</v>
      </c>
      <c r="AK19" s="31">
        <v>167871</v>
      </c>
      <c r="AL19" s="31">
        <v>193195</v>
      </c>
      <c r="AM19" s="31">
        <v>216025</v>
      </c>
      <c r="AN19" s="31">
        <v>237512</v>
      </c>
      <c r="AO19" s="31">
        <v>269935</v>
      </c>
      <c r="AP19" s="31">
        <v>307922</v>
      </c>
      <c r="AQ19" s="31">
        <v>345909</v>
      </c>
      <c r="AR19" s="31">
        <v>383704</v>
      </c>
    </row>
    <row r="20" spans="1:44">
      <c r="A20" s="20">
        <v>10</v>
      </c>
      <c r="B20" s="21" t="s">
        <v>122</v>
      </c>
      <c r="C20" s="22" t="s">
        <v>105</v>
      </c>
      <c r="D20" s="23">
        <v>521465</v>
      </c>
      <c r="E20" s="24">
        <v>493295</v>
      </c>
      <c r="F20" s="25">
        <v>470795</v>
      </c>
      <c r="G20" s="25">
        <v>0</v>
      </c>
      <c r="H20" s="25">
        <v>0</v>
      </c>
      <c r="I20" s="25">
        <v>0</v>
      </c>
      <c r="J20" s="24">
        <v>23000</v>
      </c>
      <c r="K20" s="25">
        <v>22500</v>
      </c>
      <c r="L20" s="24">
        <v>4100</v>
      </c>
      <c r="M20" s="24">
        <v>0</v>
      </c>
      <c r="N20" s="24">
        <v>0</v>
      </c>
      <c r="O20" s="24">
        <v>0</v>
      </c>
      <c r="P20" s="24">
        <v>0</v>
      </c>
      <c r="Q20" s="24">
        <v>0</v>
      </c>
      <c r="R20" s="24">
        <v>1070</v>
      </c>
      <c r="S20" s="24">
        <v>0</v>
      </c>
      <c r="T20" s="26">
        <v>2</v>
      </c>
      <c r="U20" s="31">
        <v>27625</v>
      </c>
      <c r="V20" s="31">
        <v>46863</v>
      </c>
      <c r="W20" s="31">
        <v>49330</v>
      </c>
      <c r="X20" s="31">
        <v>48836</v>
      </c>
      <c r="Y20" s="31">
        <v>36504</v>
      </c>
      <c r="Z20" s="31">
        <v>34531</v>
      </c>
      <c r="AA20" s="31">
        <v>31571</v>
      </c>
      <c r="AB20" s="31">
        <v>29598</v>
      </c>
      <c r="AC20" s="31">
        <v>43903</v>
      </c>
      <c r="AD20" s="31">
        <v>48343</v>
      </c>
      <c r="AE20" s="31">
        <v>48343</v>
      </c>
      <c r="AF20" s="31">
        <v>47848</v>
      </c>
      <c r="AG20" s="31">
        <v>27625</v>
      </c>
      <c r="AH20" s="31">
        <v>74488</v>
      </c>
      <c r="AI20" s="31">
        <v>123818</v>
      </c>
      <c r="AJ20" s="31">
        <v>172654</v>
      </c>
      <c r="AK20" s="31">
        <v>209158</v>
      </c>
      <c r="AL20" s="31">
        <v>243689</v>
      </c>
      <c r="AM20" s="31">
        <v>275260</v>
      </c>
      <c r="AN20" s="31">
        <v>304858</v>
      </c>
      <c r="AO20" s="31">
        <v>348761</v>
      </c>
      <c r="AP20" s="31">
        <v>397104</v>
      </c>
      <c r="AQ20" s="31">
        <v>445447</v>
      </c>
      <c r="AR20" s="31">
        <v>493295</v>
      </c>
    </row>
    <row r="21" spans="1:44">
      <c r="A21" s="20">
        <v>11</v>
      </c>
      <c r="B21" s="21" t="s">
        <v>161</v>
      </c>
      <c r="C21" s="22">
        <v>102</v>
      </c>
      <c r="D21" s="23">
        <v>419115</v>
      </c>
      <c r="E21" s="24">
        <v>391677</v>
      </c>
      <c r="F21" s="25">
        <v>378880</v>
      </c>
      <c r="G21" s="25">
        <v>0</v>
      </c>
      <c r="H21" s="25">
        <v>0</v>
      </c>
      <c r="I21" s="25">
        <v>0</v>
      </c>
      <c r="J21" s="25">
        <v>0</v>
      </c>
      <c r="K21" s="25">
        <v>12797</v>
      </c>
      <c r="L21" s="24">
        <v>0</v>
      </c>
      <c r="M21" s="24">
        <v>0</v>
      </c>
      <c r="N21" s="24">
        <v>0</v>
      </c>
      <c r="O21" s="24">
        <v>0</v>
      </c>
      <c r="P21" s="24">
        <v>0</v>
      </c>
      <c r="Q21" s="24">
        <v>0</v>
      </c>
      <c r="R21" s="24">
        <v>0</v>
      </c>
      <c r="S21" s="24">
        <v>27438</v>
      </c>
      <c r="T21" s="26">
        <v>2</v>
      </c>
      <c r="U21" s="31">
        <v>21934</v>
      </c>
      <c r="V21" s="31">
        <v>37209</v>
      </c>
      <c r="W21" s="31">
        <v>39168</v>
      </c>
      <c r="X21" s="31">
        <v>38776</v>
      </c>
      <c r="Y21" s="31">
        <v>28984</v>
      </c>
      <c r="Z21" s="31">
        <v>27417</v>
      </c>
      <c r="AA21" s="31">
        <v>25067</v>
      </c>
      <c r="AB21" s="31">
        <v>23501</v>
      </c>
      <c r="AC21" s="31">
        <v>34859</v>
      </c>
      <c r="AD21" s="31">
        <v>38384</v>
      </c>
      <c r="AE21" s="31">
        <v>38384</v>
      </c>
      <c r="AF21" s="31">
        <v>37994</v>
      </c>
      <c r="AG21" s="31">
        <v>21934</v>
      </c>
      <c r="AH21" s="31">
        <v>59143</v>
      </c>
      <c r="AI21" s="31">
        <v>98311</v>
      </c>
      <c r="AJ21" s="31">
        <v>137087</v>
      </c>
      <c r="AK21" s="31">
        <v>166071</v>
      </c>
      <c r="AL21" s="31">
        <v>193488</v>
      </c>
      <c r="AM21" s="31">
        <v>218555</v>
      </c>
      <c r="AN21" s="31">
        <v>242056</v>
      </c>
      <c r="AO21" s="31">
        <v>276915</v>
      </c>
      <c r="AP21" s="31">
        <v>315299</v>
      </c>
      <c r="AQ21" s="31">
        <v>353683</v>
      </c>
      <c r="AR21" s="31">
        <v>391677</v>
      </c>
    </row>
    <row r="22" spans="1:44">
      <c r="A22" s="20">
        <v>12</v>
      </c>
      <c r="B22" s="21" t="s">
        <v>127</v>
      </c>
      <c r="C22" s="22" t="s">
        <v>110</v>
      </c>
      <c r="D22" s="23">
        <v>353091</v>
      </c>
      <c r="E22" s="24">
        <v>329291</v>
      </c>
      <c r="F22" s="25">
        <v>0</v>
      </c>
      <c r="G22" s="25">
        <v>327082</v>
      </c>
      <c r="H22" s="25">
        <v>0</v>
      </c>
      <c r="I22" s="25">
        <v>0</v>
      </c>
      <c r="J22" s="25">
        <v>0</v>
      </c>
      <c r="K22" s="25">
        <v>2209</v>
      </c>
      <c r="L22" s="24">
        <v>8400</v>
      </c>
      <c r="M22" s="24">
        <v>0</v>
      </c>
      <c r="N22" s="24">
        <v>0</v>
      </c>
      <c r="O22" s="24">
        <v>6000</v>
      </c>
      <c r="P22" s="24">
        <v>0</v>
      </c>
      <c r="Q22" s="24">
        <v>0</v>
      </c>
      <c r="R22" s="24">
        <v>0</v>
      </c>
      <c r="S22" s="24">
        <v>9400</v>
      </c>
      <c r="T22" s="26">
        <v>1</v>
      </c>
      <c r="U22" s="31">
        <v>19593</v>
      </c>
      <c r="V22" s="31">
        <v>33917</v>
      </c>
      <c r="W22" s="31">
        <v>35399</v>
      </c>
      <c r="X22" s="31">
        <v>33752</v>
      </c>
      <c r="Y22" s="31">
        <v>24532</v>
      </c>
      <c r="Z22" s="31">
        <v>15477</v>
      </c>
      <c r="AA22" s="31">
        <v>12842</v>
      </c>
      <c r="AB22" s="31">
        <v>12513</v>
      </c>
      <c r="AC22" s="31">
        <v>32929</v>
      </c>
      <c r="AD22" s="31">
        <v>36881</v>
      </c>
      <c r="AE22" s="31">
        <v>35893</v>
      </c>
      <c r="AF22" s="31">
        <v>35563</v>
      </c>
      <c r="AG22" s="31">
        <v>19593</v>
      </c>
      <c r="AH22" s="31">
        <v>53510</v>
      </c>
      <c r="AI22" s="31">
        <v>88909</v>
      </c>
      <c r="AJ22" s="31">
        <v>122661</v>
      </c>
      <c r="AK22" s="31">
        <v>147193</v>
      </c>
      <c r="AL22" s="31">
        <v>162670</v>
      </c>
      <c r="AM22" s="31">
        <v>175512</v>
      </c>
      <c r="AN22" s="31">
        <v>188025</v>
      </c>
      <c r="AO22" s="31">
        <v>220954</v>
      </c>
      <c r="AP22" s="31">
        <v>257835</v>
      </c>
      <c r="AQ22" s="31">
        <v>293728</v>
      </c>
      <c r="AR22" s="31">
        <v>329291</v>
      </c>
    </row>
    <row r="23" spans="1:44">
      <c r="A23" s="20">
        <v>13</v>
      </c>
      <c r="B23" s="21" t="s">
        <v>128</v>
      </c>
      <c r="C23" s="22" t="s">
        <v>111</v>
      </c>
      <c r="D23" s="23">
        <v>245346</v>
      </c>
      <c r="E23" s="24">
        <v>241646</v>
      </c>
      <c r="F23" s="25">
        <v>0</v>
      </c>
      <c r="G23" s="25">
        <v>238579</v>
      </c>
      <c r="H23" s="25">
        <v>0</v>
      </c>
      <c r="I23" s="25">
        <v>0</v>
      </c>
      <c r="J23" s="25">
        <v>0</v>
      </c>
      <c r="K23" s="25">
        <v>3067</v>
      </c>
      <c r="L23" s="24">
        <v>0</v>
      </c>
      <c r="M23" s="24">
        <v>0</v>
      </c>
      <c r="N23" s="24">
        <v>0</v>
      </c>
      <c r="O23" s="24">
        <v>0</v>
      </c>
      <c r="P23" s="24">
        <v>0</v>
      </c>
      <c r="Q23" s="24">
        <v>0</v>
      </c>
      <c r="R23" s="24">
        <v>0</v>
      </c>
      <c r="S23" s="24">
        <v>3700</v>
      </c>
      <c r="T23" s="26">
        <v>1</v>
      </c>
      <c r="U23" s="31">
        <v>14378</v>
      </c>
      <c r="V23" s="31">
        <v>24890</v>
      </c>
      <c r="W23" s="31">
        <v>25977</v>
      </c>
      <c r="X23" s="31">
        <v>24769</v>
      </c>
      <c r="Y23" s="31">
        <v>18003</v>
      </c>
      <c r="Z23" s="31">
        <v>11357</v>
      </c>
      <c r="AA23" s="31">
        <v>9424</v>
      </c>
      <c r="AB23" s="31">
        <v>9183</v>
      </c>
      <c r="AC23" s="31">
        <v>24165</v>
      </c>
      <c r="AD23" s="31">
        <v>27064</v>
      </c>
      <c r="AE23" s="31">
        <v>26339</v>
      </c>
      <c r="AF23" s="31">
        <v>26097</v>
      </c>
      <c r="AG23" s="31">
        <v>14378</v>
      </c>
      <c r="AH23" s="31">
        <v>39268</v>
      </c>
      <c r="AI23" s="31">
        <v>65245</v>
      </c>
      <c r="AJ23" s="31">
        <v>90014</v>
      </c>
      <c r="AK23" s="31">
        <v>108017</v>
      </c>
      <c r="AL23" s="31">
        <v>119374</v>
      </c>
      <c r="AM23" s="31">
        <v>128798</v>
      </c>
      <c r="AN23" s="31">
        <v>137981</v>
      </c>
      <c r="AO23" s="31">
        <v>162146</v>
      </c>
      <c r="AP23" s="31">
        <v>189210</v>
      </c>
      <c r="AQ23" s="31">
        <v>215549</v>
      </c>
      <c r="AR23" s="31">
        <v>241646</v>
      </c>
    </row>
    <row r="24" spans="1:44">
      <c r="A24" s="20">
        <v>14</v>
      </c>
      <c r="B24" s="21" t="s">
        <v>129</v>
      </c>
      <c r="C24" s="22" t="s">
        <v>112</v>
      </c>
      <c r="D24" s="23">
        <v>243428</v>
      </c>
      <c r="E24" s="24">
        <v>238628</v>
      </c>
      <c r="F24" s="25">
        <v>0</v>
      </c>
      <c r="G24" s="25">
        <v>236591</v>
      </c>
      <c r="H24" s="25">
        <v>0</v>
      </c>
      <c r="I24" s="25">
        <v>0</v>
      </c>
      <c r="J24" s="25">
        <v>0</v>
      </c>
      <c r="K24" s="25">
        <v>2037</v>
      </c>
      <c r="L24" s="24">
        <v>0</v>
      </c>
      <c r="M24" s="24">
        <v>0</v>
      </c>
      <c r="N24" s="24">
        <v>0</v>
      </c>
      <c r="O24" s="24">
        <v>0</v>
      </c>
      <c r="P24" s="24">
        <v>0</v>
      </c>
      <c r="Q24" s="24">
        <v>0</v>
      </c>
      <c r="R24" s="24">
        <v>0</v>
      </c>
      <c r="S24" s="24">
        <v>4800</v>
      </c>
      <c r="T24" s="26">
        <v>1</v>
      </c>
      <c r="U24" s="31">
        <v>14198</v>
      </c>
      <c r="V24" s="31">
        <v>24579</v>
      </c>
      <c r="W24" s="31">
        <v>25653</v>
      </c>
      <c r="X24" s="31">
        <v>24459</v>
      </c>
      <c r="Y24" s="31">
        <v>17778</v>
      </c>
      <c r="Z24" s="31">
        <v>11216</v>
      </c>
      <c r="AA24" s="31">
        <v>9306</v>
      </c>
      <c r="AB24" s="31">
        <v>9068</v>
      </c>
      <c r="AC24" s="31">
        <v>23863</v>
      </c>
      <c r="AD24" s="31">
        <v>26726</v>
      </c>
      <c r="AE24" s="31">
        <v>26010</v>
      </c>
      <c r="AF24" s="31">
        <v>25772</v>
      </c>
      <c r="AG24" s="31">
        <v>14198</v>
      </c>
      <c r="AH24" s="31">
        <v>38777</v>
      </c>
      <c r="AI24" s="31">
        <v>64430</v>
      </c>
      <c r="AJ24" s="31">
        <v>88889</v>
      </c>
      <c r="AK24" s="31">
        <v>106667</v>
      </c>
      <c r="AL24" s="31">
        <v>117883</v>
      </c>
      <c r="AM24" s="31">
        <v>127189</v>
      </c>
      <c r="AN24" s="31">
        <v>136257</v>
      </c>
      <c r="AO24" s="31">
        <v>160120</v>
      </c>
      <c r="AP24" s="31">
        <v>186846</v>
      </c>
      <c r="AQ24" s="31">
        <v>212856</v>
      </c>
      <c r="AR24" s="31">
        <v>238628</v>
      </c>
    </row>
    <row r="25" spans="1:44">
      <c r="A25" s="20">
        <v>15</v>
      </c>
      <c r="B25" s="21" t="s">
        <v>119</v>
      </c>
      <c r="C25" s="22" t="s">
        <v>38</v>
      </c>
      <c r="D25" s="23">
        <v>66265</v>
      </c>
      <c r="E25" s="24">
        <v>63020</v>
      </c>
      <c r="F25" s="25">
        <v>53877</v>
      </c>
      <c r="G25" s="25">
        <v>0</v>
      </c>
      <c r="H25" s="25">
        <v>7643</v>
      </c>
      <c r="I25" s="25">
        <v>0</v>
      </c>
      <c r="J25" s="25">
        <v>0</v>
      </c>
      <c r="K25" s="25">
        <v>1500</v>
      </c>
      <c r="L25" s="24">
        <v>0</v>
      </c>
      <c r="M25" s="24">
        <v>0</v>
      </c>
      <c r="N25" s="24">
        <v>0</v>
      </c>
      <c r="O25" s="24">
        <v>0</v>
      </c>
      <c r="P25" s="24">
        <v>0</v>
      </c>
      <c r="Q25" s="24">
        <v>0</v>
      </c>
      <c r="R25" s="24">
        <v>0</v>
      </c>
      <c r="S25" s="24">
        <v>3245</v>
      </c>
      <c r="T25" s="26">
        <v>2</v>
      </c>
      <c r="U25" s="31">
        <v>3529</v>
      </c>
      <c r="V25" s="31">
        <v>5987</v>
      </c>
      <c r="W25" s="31">
        <v>6302</v>
      </c>
      <c r="X25" s="31">
        <v>6239</v>
      </c>
      <c r="Y25" s="31">
        <v>4663</v>
      </c>
      <c r="Z25" s="31">
        <v>4411</v>
      </c>
      <c r="AA25" s="31">
        <v>4033</v>
      </c>
      <c r="AB25" s="31">
        <v>3781</v>
      </c>
      <c r="AC25" s="31">
        <v>5609</v>
      </c>
      <c r="AD25" s="31">
        <v>6176</v>
      </c>
      <c r="AE25" s="31">
        <v>6176</v>
      </c>
      <c r="AF25" s="31">
        <v>6114</v>
      </c>
      <c r="AG25" s="31">
        <v>3529</v>
      </c>
      <c r="AH25" s="31">
        <v>9516</v>
      </c>
      <c r="AI25" s="31">
        <v>15818</v>
      </c>
      <c r="AJ25" s="31">
        <v>22057</v>
      </c>
      <c r="AK25" s="31">
        <v>26720</v>
      </c>
      <c r="AL25" s="31">
        <v>31131</v>
      </c>
      <c r="AM25" s="31">
        <v>35164</v>
      </c>
      <c r="AN25" s="31">
        <v>38945</v>
      </c>
      <c r="AO25" s="31">
        <v>44554</v>
      </c>
      <c r="AP25" s="31">
        <v>50730</v>
      </c>
      <c r="AQ25" s="31">
        <v>56906</v>
      </c>
      <c r="AR25" s="31">
        <v>63020</v>
      </c>
    </row>
    <row r="26" spans="1:44">
      <c r="A26" s="20">
        <v>16</v>
      </c>
      <c r="B26" s="21" t="s">
        <v>0</v>
      </c>
      <c r="C26" s="22" t="s">
        <v>41</v>
      </c>
      <c r="D26" s="23">
        <v>149637</v>
      </c>
      <c r="E26" s="24">
        <v>132967</v>
      </c>
      <c r="F26" s="25">
        <v>66268</v>
      </c>
      <c r="G26" s="25">
        <v>51444</v>
      </c>
      <c r="H26" s="25">
        <v>11947</v>
      </c>
      <c r="I26" s="25">
        <v>530</v>
      </c>
      <c r="J26" s="25">
        <v>0</v>
      </c>
      <c r="K26" s="25">
        <v>2778</v>
      </c>
      <c r="L26" s="25">
        <v>0</v>
      </c>
      <c r="M26" s="24">
        <v>0</v>
      </c>
      <c r="N26" s="24">
        <v>0</v>
      </c>
      <c r="O26" s="24">
        <v>0</v>
      </c>
      <c r="P26" s="24">
        <v>2370</v>
      </c>
      <c r="Q26" s="24">
        <v>0</v>
      </c>
      <c r="R26" s="24">
        <v>0</v>
      </c>
      <c r="S26" s="24">
        <v>14300</v>
      </c>
      <c r="T26" s="26">
        <v>3</v>
      </c>
      <c r="U26" s="31">
        <v>8842</v>
      </c>
      <c r="V26" s="31">
        <v>12632</v>
      </c>
      <c r="W26" s="31">
        <v>13496</v>
      </c>
      <c r="X26" s="31">
        <v>13230</v>
      </c>
      <c r="Y26" s="31">
        <v>9973</v>
      </c>
      <c r="Z26" s="31">
        <v>8776</v>
      </c>
      <c r="AA26" s="31">
        <v>7912</v>
      </c>
      <c r="AB26" s="31">
        <v>7446</v>
      </c>
      <c r="AC26" s="31">
        <v>11236</v>
      </c>
      <c r="AD26" s="31">
        <v>13164</v>
      </c>
      <c r="AE26" s="31">
        <v>13164</v>
      </c>
      <c r="AF26" s="31">
        <v>13096</v>
      </c>
      <c r="AG26" s="31">
        <v>8842</v>
      </c>
      <c r="AH26" s="31">
        <v>21474</v>
      </c>
      <c r="AI26" s="31">
        <v>34970</v>
      </c>
      <c r="AJ26" s="31">
        <v>48200</v>
      </c>
      <c r="AK26" s="31">
        <v>58173</v>
      </c>
      <c r="AL26" s="31">
        <v>66949</v>
      </c>
      <c r="AM26" s="31">
        <v>74861</v>
      </c>
      <c r="AN26" s="31">
        <v>82307</v>
      </c>
      <c r="AO26" s="31">
        <v>93543</v>
      </c>
      <c r="AP26" s="31">
        <v>106707</v>
      </c>
      <c r="AQ26" s="31">
        <v>119871</v>
      </c>
      <c r="AR26" s="31">
        <v>132967</v>
      </c>
    </row>
    <row r="27" spans="1:44">
      <c r="A27" s="20">
        <v>17</v>
      </c>
      <c r="B27" s="21" t="s">
        <v>1</v>
      </c>
      <c r="C27" s="22" t="s">
        <v>42</v>
      </c>
      <c r="D27" s="23">
        <v>413434</v>
      </c>
      <c r="E27" s="24">
        <v>381486</v>
      </c>
      <c r="F27" s="25">
        <v>149856</v>
      </c>
      <c r="G27" s="25">
        <v>190121</v>
      </c>
      <c r="H27" s="25">
        <v>29660</v>
      </c>
      <c r="I27" s="25">
        <v>7410</v>
      </c>
      <c r="J27" s="25">
        <v>0</v>
      </c>
      <c r="K27" s="25">
        <v>4439</v>
      </c>
      <c r="L27" s="25">
        <v>0</v>
      </c>
      <c r="M27" s="24">
        <v>0</v>
      </c>
      <c r="N27" s="24">
        <v>0</v>
      </c>
      <c r="O27" s="24">
        <v>0</v>
      </c>
      <c r="P27" s="24">
        <v>0</v>
      </c>
      <c r="Q27" s="24">
        <v>0</v>
      </c>
      <c r="R27" s="24">
        <v>0</v>
      </c>
      <c r="S27" s="24">
        <v>31948</v>
      </c>
      <c r="T27" s="26">
        <v>3</v>
      </c>
      <c r="U27" s="31">
        <v>25369</v>
      </c>
      <c r="V27" s="31">
        <v>36241</v>
      </c>
      <c r="W27" s="31">
        <v>38721</v>
      </c>
      <c r="X27" s="31">
        <v>37958</v>
      </c>
      <c r="Y27" s="31">
        <v>28611</v>
      </c>
      <c r="Z27" s="31">
        <v>25178</v>
      </c>
      <c r="AA27" s="31">
        <v>22698</v>
      </c>
      <c r="AB27" s="31">
        <v>21363</v>
      </c>
      <c r="AC27" s="31">
        <v>32236</v>
      </c>
      <c r="AD27" s="31">
        <v>37767</v>
      </c>
      <c r="AE27" s="31">
        <v>37767</v>
      </c>
      <c r="AF27" s="31">
        <v>37577</v>
      </c>
      <c r="AG27" s="31">
        <v>25369</v>
      </c>
      <c r="AH27" s="31">
        <v>61610</v>
      </c>
      <c r="AI27" s="31">
        <v>100331</v>
      </c>
      <c r="AJ27" s="31">
        <v>138289</v>
      </c>
      <c r="AK27" s="31">
        <v>166900</v>
      </c>
      <c r="AL27" s="31">
        <v>192078</v>
      </c>
      <c r="AM27" s="31">
        <v>214776</v>
      </c>
      <c r="AN27" s="31">
        <v>236139</v>
      </c>
      <c r="AO27" s="31">
        <v>268375</v>
      </c>
      <c r="AP27" s="31">
        <v>306142</v>
      </c>
      <c r="AQ27" s="31">
        <v>343909</v>
      </c>
      <c r="AR27" s="31">
        <v>381486</v>
      </c>
    </row>
    <row r="28" spans="1:44">
      <c r="A28" s="20">
        <v>18</v>
      </c>
      <c r="B28" s="21" t="s">
        <v>2</v>
      </c>
      <c r="C28" s="22" t="s">
        <v>43</v>
      </c>
      <c r="D28" s="23">
        <v>51224</v>
      </c>
      <c r="E28" s="24">
        <v>39894</v>
      </c>
      <c r="F28" s="25">
        <v>38894</v>
      </c>
      <c r="G28" s="25">
        <v>0</v>
      </c>
      <c r="H28" s="25">
        <v>0</v>
      </c>
      <c r="I28" s="25">
        <v>0</v>
      </c>
      <c r="J28" s="25">
        <v>0</v>
      </c>
      <c r="K28" s="25">
        <v>1000</v>
      </c>
      <c r="L28" s="25">
        <v>0</v>
      </c>
      <c r="M28" s="24">
        <v>0</v>
      </c>
      <c r="N28" s="24">
        <v>0</v>
      </c>
      <c r="O28" s="24">
        <v>0</v>
      </c>
      <c r="P28" s="24">
        <v>0</v>
      </c>
      <c r="Q28" s="24">
        <v>0</v>
      </c>
      <c r="R28" s="24">
        <v>0</v>
      </c>
      <c r="S28" s="24">
        <v>11330</v>
      </c>
      <c r="T28" s="26">
        <v>2</v>
      </c>
      <c r="U28" s="31">
        <v>2234</v>
      </c>
      <c r="V28" s="31">
        <v>3790</v>
      </c>
      <c r="W28" s="31">
        <v>3989</v>
      </c>
      <c r="X28" s="31">
        <v>3950</v>
      </c>
      <c r="Y28" s="31">
        <v>2952</v>
      </c>
      <c r="Z28" s="31">
        <v>2793</v>
      </c>
      <c r="AA28" s="31">
        <v>2553</v>
      </c>
      <c r="AB28" s="31">
        <v>2394</v>
      </c>
      <c r="AC28" s="31">
        <v>3551</v>
      </c>
      <c r="AD28" s="31">
        <v>3910</v>
      </c>
      <c r="AE28" s="31">
        <v>3910</v>
      </c>
      <c r="AF28" s="31">
        <v>3868</v>
      </c>
      <c r="AG28" s="31">
        <v>2234</v>
      </c>
      <c r="AH28" s="31">
        <v>6024</v>
      </c>
      <c r="AI28" s="31">
        <v>10013</v>
      </c>
      <c r="AJ28" s="31">
        <v>13963</v>
      </c>
      <c r="AK28" s="31">
        <v>16915</v>
      </c>
      <c r="AL28" s="31">
        <v>19708</v>
      </c>
      <c r="AM28" s="31">
        <v>22261</v>
      </c>
      <c r="AN28" s="31">
        <v>24655</v>
      </c>
      <c r="AO28" s="31">
        <v>28206</v>
      </c>
      <c r="AP28" s="31">
        <v>32116</v>
      </c>
      <c r="AQ28" s="31">
        <v>36026</v>
      </c>
      <c r="AR28" s="31">
        <v>39894</v>
      </c>
    </row>
    <row r="29" spans="1:44">
      <c r="A29" s="20">
        <v>19</v>
      </c>
      <c r="B29" s="21" t="s">
        <v>120</v>
      </c>
      <c r="C29" s="22" t="s">
        <v>44</v>
      </c>
      <c r="D29" s="23">
        <v>15818</v>
      </c>
      <c r="E29" s="24">
        <v>14618</v>
      </c>
      <c r="F29" s="25">
        <v>14518</v>
      </c>
      <c r="G29" s="25">
        <v>0</v>
      </c>
      <c r="H29" s="25">
        <v>0</v>
      </c>
      <c r="I29" s="25">
        <v>0</v>
      </c>
      <c r="J29" s="25">
        <v>0</v>
      </c>
      <c r="K29" s="25">
        <v>100</v>
      </c>
      <c r="L29" s="24">
        <v>0</v>
      </c>
      <c r="M29" s="24">
        <v>0</v>
      </c>
      <c r="N29" s="24">
        <v>0</v>
      </c>
      <c r="O29" s="24">
        <v>0</v>
      </c>
      <c r="P29" s="24">
        <v>0</v>
      </c>
      <c r="Q29" s="24">
        <v>0</v>
      </c>
      <c r="R29" s="24">
        <v>0</v>
      </c>
      <c r="S29" s="24">
        <v>1200</v>
      </c>
      <c r="T29" s="26">
        <v>2</v>
      </c>
      <c r="U29" s="31">
        <v>819</v>
      </c>
      <c r="V29" s="31">
        <v>1389</v>
      </c>
      <c r="W29" s="31">
        <v>1462</v>
      </c>
      <c r="X29" s="31">
        <v>1447</v>
      </c>
      <c r="Y29" s="31">
        <v>1082</v>
      </c>
      <c r="Z29" s="31">
        <v>1023</v>
      </c>
      <c r="AA29" s="31">
        <v>936</v>
      </c>
      <c r="AB29" s="31">
        <v>877</v>
      </c>
      <c r="AC29" s="31">
        <v>1301</v>
      </c>
      <c r="AD29" s="31">
        <v>1433</v>
      </c>
      <c r="AE29" s="31">
        <v>1433</v>
      </c>
      <c r="AF29" s="31">
        <v>1416</v>
      </c>
      <c r="AG29" s="31">
        <v>819</v>
      </c>
      <c r="AH29" s="31">
        <v>2208</v>
      </c>
      <c r="AI29" s="31">
        <v>3670</v>
      </c>
      <c r="AJ29" s="31">
        <v>5117</v>
      </c>
      <c r="AK29" s="31">
        <v>6199</v>
      </c>
      <c r="AL29" s="31">
        <v>7222</v>
      </c>
      <c r="AM29" s="31">
        <v>8158</v>
      </c>
      <c r="AN29" s="31">
        <v>9035</v>
      </c>
      <c r="AO29" s="31">
        <v>10336</v>
      </c>
      <c r="AP29" s="31">
        <v>11769</v>
      </c>
      <c r="AQ29" s="31">
        <v>13202</v>
      </c>
      <c r="AR29" s="31">
        <v>14618</v>
      </c>
    </row>
    <row r="30" spans="1:44">
      <c r="A30" s="20">
        <v>20</v>
      </c>
      <c r="B30" s="21" t="s">
        <v>151</v>
      </c>
      <c r="C30" s="22" t="s">
        <v>113</v>
      </c>
      <c r="D30" s="23">
        <v>34453</v>
      </c>
      <c r="E30" s="24">
        <v>32459</v>
      </c>
      <c r="F30" s="25">
        <v>32099</v>
      </c>
      <c r="G30" s="25">
        <v>0</v>
      </c>
      <c r="H30" s="25">
        <v>0</v>
      </c>
      <c r="I30" s="25">
        <v>0</v>
      </c>
      <c r="J30" s="25">
        <v>0</v>
      </c>
      <c r="K30" s="25">
        <v>360</v>
      </c>
      <c r="L30" s="24">
        <v>0</v>
      </c>
      <c r="M30" s="24">
        <v>0</v>
      </c>
      <c r="N30" s="24">
        <v>0</v>
      </c>
      <c r="O30" s="24">
        <v>0</v>
      </c>
      <c r="P30" s="24">
        <v>0</v>
      </c>
      <c r="Q30" s="24">
        <v>0</v>
      </c>
      <c r="R30" s="24">
        <v>0</v>
      </c>
      <c r="S30" s="24">
        <v>1994</v>
      </c>
      <c r="T30" s="26">
        <v>2</v>
      </c>
      <c r="U30" s="31">
        <v>1818</v>
      </c>
      <c r="V30" s="31">
        <v>3084</v>
      </c>
      <c r="W30" s="31">
        <v>3246</v>
      </c>
      <c r="X30" s="31">
        <v>3213</v>
      </c>
      <c r="Y30" s="31">
        <v>2402</v>
      </c>
      <c r="Z30" s="31">
        <v>2272</v>
      </c>
      <c r="AA30" s="31">
        <v>2077</v>
      </c>
      <c r="AB30" s="31">
        <v>1948</v>
      </c>
      <c r="AC30" s="31">
        <v>2889</v>
      </c>
      <c r="AD30" s="31">
        <v>3181</v>
      </c>
      <c r="AE30" s="31">
        <v>3181</v>
      </c>
      <c r="AF30" s="31">
        <v>3148</v>
      </c>
      <c r="AG30" s="31">
        <v>1818</v>
      </c>
      <c r="AH30" s="31">
        <v>4902</v>
      </c>
      <c r="AI30" s="31">
        <v>8148</v>
      </c>
      <c r="AJ30" s="31">
        <v>11361</v>
      </c>
      <c r="AK30" s="31">
        <v>13763</v>
      </c>
      <c r="AL30" s="31">
        <v>16035</v>
      </c>
      <c r="AM30" s="31">
        <v>18112</v>
      </c>
      <c r="AN30" s="31">
        <v>20060</v>
      </c>
      <c r="AO30" s="31">
        <v>22949</v>
      </c>
      <c r="AP30" s="31">
        <v>26130</v>
      </c>
      <c r="AQ30" s="31">
        <v>29311</v>
      </c>
      <c r="AR30" s="31">
        <v>32459</v>
      </c>
    </row>
    <row r="31" spans="1:44">
      <c r="A31" s="20">
        <v>21</v>
      </c>
      <c r="B31" s="21" t="s">
        <v>130</v>
      </c>
      <c r="C31" s="22" t="s">
        <v>114</v>
      </c>
      <c r="D31" s="23">
        <v>33055</v>
      </c>
      <c r="E31" s="24">
        <v>30055</v>
      </c>
      <c r="F31" s="25">
        <v>29735</v>
      </c>
      <c r="G31" s="25">
        <v>0</v>
      </c>
      <c r="H31" s="25">
        <v>0</v>
      </c>
      <c r="I31" s="25">
        <v>0</v>
      </c>
      <c r="J31" s="25">
        <v>0</v>
      </c>
      <c r="K31" s="25">
        <v>320</v>
      </c>
      <c r="L31" s="25">
        <v>0</v>
      </c>
      <c r="M31" s="24">
        <v>0</v>
      </c>
      <c r="N31" s="24">
        <v>0</v>
      </c>
      <c r="O31" s="24">
        <v>0</v>
      </c>
      <c r="P31" s="24">
        <v>0</v>
      </c>
      <c r="Q31" s="24">
        <v>0</v>
      </c>
      <c r="R31" s="24">
        <v>0</v>
      </c>
      <c r="S31" s="24">
        <v>3000</v>
      </c>
      <c r="T31" s="26">
        <v>2</v>
      </c>
      <c r="U31" s="31">
        <v>1683</v>
      </c>
      <c r="V31" s="31">
        <v>2855</v>
      </c>
      <c r="W31" s="31">
        <v>3006</v>
      </c>
      <c r="X31" s="31">
        <v>2975</v>
      </c>
      <c r="Y31" s="31">
        <v>2224</v>
      </c>
      <c r="Z31" s="31">
        <v>2104</v>
      </c>
      <c r="AA31" s="31">
        <v>1924</v>
      </c>
      <c r="AB31" s="31">
        <v>1803</v>
      </c>
      <c r="AC31" s="31">
        <v>2675</v>
      </c>
      <c r="AD31" s="31">
        <v>2945</v>
      </c>
      <c r="AE31" s="31">
        <v>2945</v>
      </c>
      <c r="AF31" s="31">
        <v>2916</v>
      </c>
      <c r="AG31" s="31">
        <v>1683</v>
      </c>
      <c r="AH31" s="31">
        <v>4538</v>
      </c>
      <c r="AI31" s="31">
        <v>7544</v>
      </c>
      <c r="AJ31" s="31">
        <v>10519</v>
      </c>
      <c r="AK31" s="31">
        <v>12743</v>
      </c>
      <c r="AL31" s="31">
        <v>14847</v>
      </c>
      <c r="AM31" s="31">
        <v>16771</v>
      </c>
      <c r="AN31" s="31">
        <v>18574</v>
      </c>
      <c r="AO31" s="31">
        <v>21249</v>
      </c>
      <c r="AP31" s="31">
        <v>24194</v>
      </c>
      <c r="AQ31" s="31">
        <v>27139</v>
      </c>
      <c r="AR31" s="31">
        <v>30055</v>
      </c>
    </row>
    <row r="32" spans="1:44">
      <c r="A32" s="20">
        <v>22</v>
      </c>
      <c r="B32" s="21" t="s">
        <v>118</v>
      </c>
      <c r="C32" s="22" t="s">
        <v>131</v>
      </c>
      <c r="D32" s="23">
        <v>8766</v>
      </c>
      <c r="E32" s="24">
        <v>8766</v>
      </c>
      <c r="F32" s="25">
        <v>8520</v>
      </c>
      <c r="G32" s="25">
        <v>0</v>
      </c>
      <c r="H32" s="25">
        <v>0</v>
      </c>
      <c r="I32" s="25">
        <v>0</v>
      </c>
      <c r="J32" s="25">
        <v>0</v>
      </c>
      <c r="K32" s="25">
        <v>246</v>
      </c>
      <c r="L32" s="25">
        <v>0</v>
      </c>
      <c r="M32" s="24">
        <v>0</v>
      </c>
      <c r="N32" s="24">
        <v>0</v>
      </c>
      <c r="O32" s="24">
        <v>0</v>
      </c>
      <c r="P32" s="24">
        <v>0</v>
      </c>
      <c r="Q32" s="24">
        <v>0</v>
      </c>
      <c r="R32" s="24">
        <v>0</v>
      </c>
      <c r="S32" s="24">
        <v>0</v>
      </c>
      <c r="T32" s="26">
        <v>2</v>
      </c>
      <c r="U32" s="31">
        <v>491</v>
      </c>
      <c r="V32" s="31">
        <v>833</v>
      </c>
      <c r="W32" s="31">
        <v>877</v>
      </c>
      <c r="X32" s="31">
        <v>868</v>
      </c>
      <c r="Y32" s="31">
        <v>649</v>
      </c>
      <c r="Z32" s="31">
        <v>614</v>
      </c>
      <c r="AA32" s="31">
        <v>561</v>
      </c>
      <c r="AB32" s="31">
        <v>526</v>
      </c>
      <c r="AC32" s="31">
        <v>780</v>
      </c>
      <c r="AD32" s="31">
        <v>859</v>
      </c>
      <c r="AE32" s="31">
        <v>859</v>
      </c>
      <c r="AF32" s="31">
        <v>849</v>
      </c>
      <c r="AG32" s="31">
        <v>491</v>
      </c>
      <c r="AH32" s="31">
        <v>1324</v>
      </c>
      <c r="AI32" s="31">
        <v>2201</v>
      </c>
      <c r="AJ32" s="31">
        <v>3069</v>
      </c>
      <c r="AK32" s="31">
        <v>3718</v>
      </c>
      <c r="AL32" s="31">
        <v>4332</v>
      </c>
      <c r="AM32" s="31">
        <v>4893</v>
      </c>
      <c r="AN32" s="31">
        <v>5419</v>
      </c>
      <c r="AO32" s="31">
        <v>6199</v>
      </c>
      <c r="AP32" s="31">
        <v>7058</v>
      </c>
      <c r="AQ32" s="31">
        <v>7917</v>
      </c>
      <c r="AR32" s="31">
        <v>8766</v>
      </c>
    </row>
    <row r="33" spans="1:44" ht="15.75">
      <c r="A33" s="5" t="s">
        <v>40</v>
      </c>
      <c r="B33" s="6" t="s">
        <v>117</v>
      </c>
      <c r="C33" s="7"/>
      <c r="D33" s="9">
        <v>862747</v>
      </c>
      <c r="E33" s="9">
        <v>0</v>
      </c>
      <c r="F33" s="9">
        <v>156369</v>
      </c>
      <c r="G33" s="9">
        <v>35962</v>
      </c>
      <c r="H33" s="9">
        <v>140778</v>
      </c>
      <c r="I33" s="9">
        <v>33000</v>
      </c>
      <c r="J33" s="9">
        <v>8000</v>
      </c>
      <c r="K33" s="9">
        <v>0</v>
      </c>
      <c r="L33" s="9">
        <v>5600</v>
      </c>
      <c r="M33" s="9">
        <v>0</v>
      </c>
      <c r="N33" s="9">
        <v>16675</v>
      </c>
      <c r="O33" s="9">
        <v>0</v>
      </c>
      <c r="P33" s="9">
        <v>45544</v>
      </c>
      <c r="Q33" s="9">
        <v>0</v>
      </c>
      <c r="R33" s="9">
        <v>50180</v>
      </c>
      <c r="S33" s="9">
        <v>370639</v>
      </c>
      <c r="T33" s="8"/>
      <c r="U33" s="51">
        <v>0</v>
      </c>
      <c r="V33" s="51">
        <v>0</v>
      </c>
      <c r="W33" s="51">
        <v>0</v>
      </c>
      <c r="X33" s="51">
        <v>0</v>
      </c>
      <c r="Y33" s="51">
        <v>0</v>
      </c>
      <c r="Z33" s="51">
        <v>0</v>
      </c>
      <c r="AA33" s="51">
        <v>0</v>
      </c>
      <c r="AB33" s="51">
        <v>0</v>
      </c>
      <c r="AC33" s="51">
        <v>0</v>
      </c>
      <c r="AD33" s="51">
        <v>0</v>
      </c>
      <c r="AE33" s="51">
        <v>0</v>
      </c>
      <c r="AF33" s="51">
        <v>0</v>
      </c>
      <c r="AG33" s="51">
        <v>0</v>
      </c>
      <c r="AH33" s="51">
        <v>0</v>
      </c>
      <c r="AI33" s="51">
        <v>0</v>
      </c>
      <c r="AJ33" s="51">
        <v>0</v>
      </c>
      <c r="AK33" s="51">
        <v>0</v>
      </c>
      <c r="AL33" s="51">
        <v>0</v>
      </c>
      <c r="AM33" s="51">
        <v>0</v>
      </c>
      <c r="AN33" s="51">
        <v>0</v>
      </c>
      <c r="AO33" s="51">
        <v>0</v>
      </c>
      <c r="AP33" s="51">
        <v>0</v>
      </c>
      <c r="AQ33" s="51">
        <v>0</v>
      </c>
      <c r="AR33" s="51">
        <v>0</v>
      </c>
    </row>
    <row r="34" spans="1:44">
      <c r="A34" s="20">
        <v>23</v>
      </c>
      <c r="B34" s="21" t="s">
        <v>50</v>
      </c>
      <c r="C34" s="22" t="s">
        <v>51</v>
      </c>
      <c r="D34" s="23">
        <v>0</v>
      </c>
      <c r="E34" s="24">
        <v>0</v>
      </c>
      <c r="F34" s="24">
        <v>0</v>
      </c>
      <c r="G34" s="24">
        <v>0</v>
      </c>
      <c r="H34" s="24">
        <v>0</v>
      </c>
      <c r="I34" s="24">
        <v>0</v>
      </c>
      <c r="J34" s="24">
        <v>0</v>
      </c>
      <c r="K34" s="24">
        <v>0</v>
      </c>
      <c r="L34" s="24">
        <v>0</v>
      </c>
      <c r="M34" s="24">
        <v>0</v>
      </c>
      <c r="N34" s="24">
        <v>0</v>
      </c>
      <c r="O34" s="24">
        <v>0</v>
      </c>
      <c r="P34" s="24">
        <v>0</v>
      </c>
      <c r="Q34" s="24">
        <v>0</v>
      </c>
      <c r="R34" s="24">
        <v>0</v>
      </c>
      <c r="S34" s="24">
        <v>0</v>
      </c>
      <c r="T34" s="26">
        <v>2</v>
      </c>
      <c r="U34" s="31">
        <v>0</v>
      </c>
      <c r="V34" s="31">
        <v>0</v>
      </c>
      <c r="W34" s="31">
        <v>0</v>
      </c>
      <c r="X34" s="31">
        <v>0</v>
      </c>
      <c r="Y34" s="31">
        <v>0</v>
      </c>
      <c r="Z34" s="31">
        <v>0</v>
      </c>
      <c r="AA34" s="31">
        <v>0</v>
      </c>
      <c r="AB34" s="31">
        <v>0</v>
      </c>
      <c r="AC34" s="31">
        <v>0</v>
      </c>
      <c r="AD34" s="31">
        <v>0</v>
      </c>
      <c r="AE34" s="31">
        <v>0</v>
      </c>
      <c r="AF34" s="31">
        <v>0</v>
      </c>
      <c r="AG34" s="31">
        <v>0</v>
      </c>
      <c r="AH34" s="31">
        <v>0</v>
      </c>
      <c r="AI34" s="31">
        <v>0</v>
      </c>
      <c r="AJ34" s="31">
        <v>0</v>
      </c>
      <c r="AK34" s="31">
        <v>0</v>
      </c>
      <c r="AL34" s="31">
        <v>0</v>
      </c>
      <c r="AM34" s="31">
        <v>0</v>
      </c>
      <c r="AN34" s="31">
        <v>0</v>
      </c>
      <c r="AO34" s="31">
        <v>0</v>
      </c>
      <c r="AP34" s="31">
        <v>0</v>
      </c>
      <c r="AQ34" s="31">
        <v>0</v>
      </c>
      <c r="AR34" s="31">
        <v>0</v>
      </c>
    </row>
    <row r="35" spans="1:44">
      <c r="A35" s="20">
        <v>24</v>
      </c>
      <c r="B35" s="21" t="s">
        <v>52</v>
      </c>
      <c r="C35" s="22" t="s">
        <v>53</v>
      </c>
      <c r="D35" s="23">
        <v>52000</v>
      </c>
      <c r="E35" s="24">
        <v>0</v>
      </c>
      <c r="F35" s="24">
        <v>42000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>
        <v>10000</v>
      </c>
      <c r="O35" s="24">
        <v>0</v>
      </c>
      <c r="P35" s="24">
        <v>0</v>
      </c>
      <c r="Q35" s="24">
        <v>0</v>
      </c>
      <c r="R35" s="24">
        <v>0</v>
      </c>
      <c r="S35" s="24">
        <v>0</v>
      </c>
      <c r="T35" s="26">
        <v>2</v>
      </c>
      <c r="U35" s="31">
        <v>0</v>
      </c>
      <c r="V35" s="31">
        <v>0</v>
      </c>
      <c r="W35" s="31">
        <v>0</v>
      </c>
      <c r="X35" s="31">
        <v>0</v>
      </c>
      <c r="Y35" s="31">
        <v>0</v>
      </c>
      <c r="Z35" s="31">
        <v>0</v>
      </c>
      <c r="AA35" s="31">
        <v>0</v>
      </c>
      <c r="AB35" s="31">
        <v>0</v>
      </c>
      <c r="AC35" s="31">
        <v>0</v>
      </c>
      <c r="AD35" s="31">
        <v>0</v>
      </c>
      <c r="AE35" s="31">
        <v>0</v>
      </c>
      <c r="AF35" s="31">
        <v>0</v>
      </c>
      <c r="AG35" s="31">
        <v>0</v>
      </c>
      <c r="AH35" s="31">
        <v>0</v>
      </c>
      <c r="AI35" s="31">
        <v>0</v>
      </c>
      <c r="AJ35" s="31">
        <v>0</v>
      </c>
      <c r="AK35" s="31">
        <v>0</v>
      </c>
      <c r="AL35" s="31">
        <v>0</v>
      </c>
      <c r="AM35" s="31">
        <v>0</v>
      </c>
      <c r="AN35" s="31">
        <v>0</v>
      </c>
      <c r="AO35" s="31">
        <v>0</v>
      </c>
      <c r="AP35" s="31">
        <v>0</v>
      </c>
      <c r="AQ35" s="31">
        <v>0</v>
      </c>
      <c r="AR35" s="31">
        <v>0</v>
      </c>
    </row>
    <row r="36" spans="1:44">
      <c r="A36" s="20">
        <v>25</v>
      </c>
      <c r="B36" s="21" t="s">
        <v>55</v>
      </c>
      <c r="C36" s="22" t="s">
        <v>56</v>
      </c>
      <c r="D36" s="23">
        <v>122730</v>
      </c>
      <c r="E36" s="24">
        <v>0</v>
      </c>
      <c r="F36" s="24">
        <v>50955</v>
      </c>
      <c r="G36" s="24">
        <v>20930</v>
      </c>
      <c r="H36" s="24">
        <v>0</v>
      </c>
      <c r="I36" s="24">
        <v>0</v>
      </c>
      <c r="J36" s="24">
        <v>0</v>
      </c>
      <c r="K36" s="24">
        <v>0</v>
      </c>
      <c r="L36" s="24">
        <v>0</v>
      </c>
      <c r="M36" s="24">
        <v>0</v>
      </c>
      <c r="N36" s="69">
        <v>665</v>
      </c>
      <c r="O36" s="24">
        <v>0</v>
      </c>
      <c r="P36" s="24">
        <v>0</v>
      </c>
      <c r="Q36" s="24">
        <v>0</v>
      </c>
      <c r="R36" s="24">
        <v>50180</v>
      </c>
      <c r="S36" s="24">
        <v>0</v>
      </c>
      <c r="T36" s="26">
        <v>3</v>
      </c>
      <c r="U36" s="31">
        <v>0</v>
      </c>
      <c r="V36" s="31">
        <v>0</v>
      </c>
      <c r="W36" s="31">
        <v>0</v>
      </c>
      <c r="X36" s="31">
        <v>0</v>
      </c>
      <c r="Y36" s="31">
        <v>0</v>
      </c>
      <c r="Z36" s="31">
        <v>0</v>
      </c>
      <c r="AA36" s="31">
        <v>0</v>
      </c>
      <c r="AB36" s="31">
        <v>0</v>
      </c>
      <c r="AC36" s="31">
        <v>0</v>
      </c>
      <c r="AD36" s="31">
        <v>0</v>
      </c>
      <c r="AE36" s="31">
        <v>0</v>
      </c>
      <c r="AF36" s="31">
        <v>0</v>
      </c>
      <c r="AG36" s="31">
        <v>0</v>
      </c>
      <c r="AH36" s="31">
        <v>0</v>
      </c>
      <c r="AI36" s="31">
        <v>0</v>
      </c>
      <c r="AJ36" s="31">
        <v>0</v>
      </c>
      <c r="AK36" s="31">
        <v>0</v>
      </c>
      <c r="AL36" s="31">
        <v>0</v>
      </c>
      <c r="AM36" s="31">
        <v>0</v>
      </c>
      <c r="AN36" s="31">
        <v>0</v>
      </c>
      <c r="AO36" s="31">
        <v>0</v>
      </c>
      <c r="AP36" s="31">
        <v>0</v>
      </c>
      <c r="AQ36" s="31">
        <v>0</v>
      </c>
      <c r="AR36" s="31">
        <v>0</v>
      </c>
    </row>
    <row r="37" spans="1:44">
      <c r="A37" s="20">
        <v>26</v>
      </c>
      <c r="B37" s="21" t="s">
        <v>57</v>
      </c>
      <c r="C37" s="22" t="s">
        <v>58</v>
      </c>
      <c r="D37" s="23">
        <v>43130</v>
      </c>
      <c r="E37" s="24">
        <v>0</v>
      </c>
      <c r="F37" s="24">
        <v>30400</v>
      </c>
      <c r="G37" s="24">
        <v>5270</v>
      </c>
      <c r="H37" s="24">
        <v>0</v>
      </c>
      <c r="I37" s="24">
        <v>0</v>
      </c>
      <c r="J37" s="24">
        <v>0</v>
      </c>
      <c r="K37" s="24">
        <v>0</v>
      </c>
      <c r="L37" s="24">
        <v>5600</v>
      </c>
      <c r="M37" s="24">
        <v>0</v>
      </c>
      <c r="N37" s="24">
        <v>10</v>
      </c>
      <c r="O37" s="24">
        <v>0</v>
      </c>
      <c r="P37" s="24">
        <v>0</v>
      </c>
      <c r="Q37" s="24">
        <v>0</v>
      </c>
      <c r="R37" s="24">
        <v>0</v>
      </c>
      <c r="S37" s="24">
        <v>1850</v>
      </c>
      <c r="T37" s="26">
        <v>3</v>
      </c>
      <c r="U37" s="31">
        <v>0</v>
      </c>
      <c r="V37" s="31">
        <v>0</v>
      </c>
      <c r="W37" s="31">
        <v>0</v>
      </c>
      <c r="X37" s="31">
        <v>0</v>
      </c>
      <c r="Y37" s="31">
        <v>0</v>
      </c>
      <c r="Z37" s="31">
        <v>0</v>
      </c>
      <c r="AA37" s="31">
        <v>0</v>
      </c>
      <c r="AB37" s="31">
        <v>0</v>
      </c>
      <c r="AC37" s="31">
        <v>0</v>
      </c>
      <c r="AD37" s="31">
        <v>0</v>
      </c>
      <c r="AE37" s="31">
        <v>0</v>
      </c>
      <c r="AF37" s="31">
        <v>0</v>
      </c>
      <c r="AG37" s="31">
        <v>0</v>
      </c>
      <c r="AH37" s="31">
        <v>0</v>
      </c>
      <c r="AI37" s="31">
        <v>0</v>
      </c>
      <c r="AJ37" s="31">
        <v>0</v>
      </c>
      <c r="AK37" s="31">
        <v>0</v>
      </c>
      <c r="AL37" s="31">
        <v>0</v>
      </c>
      <c r="AM37" s="31">
        <v>0</v>
      </c>
      <c r="AN37" s="31">
        <v>0</v>
      </c>
      <c r="AO37" s="31">
        <v>0</v>
      </c>
      <c r="AP37" s="31">
        <v>0</v>
      </c>
      <c r="AQ37" s="31">
        <v>0</v>
      </c>
      <c r="AR37" s="31">
        <v>0</v>
      </c>
    </row>
    <row r="38" spans="1:44">
      <c r="A38" s="66">
        <v>27</v>
      </c>
      <c r="B38" s="21" t="s">
        <v>132</v>
      </c>
      <c r="C38" s="67" t="s">
        <v>75</v>
      </c>
      <c r="D38" s="68">
        <v>164978</v>
      </c>
      <c r="E38" s="69">
        <v>0</v>
      </c>
      <c r="F38" s="69">
        <v>0</v>
      </c>
      <c r="G38" s="69">
        <v>0</v>
      </c>
      <c r="H38" s="69">
        <v>140778</v>
      </c>
      <c r="I38" s="69">
        <v>16200</v>
      </c>
      <c r="J38" s="69">
        <v>8000</v>
      </c>
      <c r="K38" s="69">
        <v>0</v>
      </c>
      <c r="L38" s="69">
        <v>0</v>
      </c>
      <c r="M38" s="69">
        <v>0</v>
      </c>
      <c r="N38" s="69">
        <v>0</v>
      </c>
      <c r="O38" s="69">
        <v>0</v>
      </c>
      <c r="P38" s="69">
        <v>0</v>
      </c>
      <c r="Q38" s="69">
        <v>0</v>
      </c>
      <c r="R38" s="69">
        <v>0</v>
      </c>
      <c r="S38" s="69">
        <v>0</v>
      </c>
      <c r="T38" s="70">
        <v>2</v>
      </c>
      <c r="U38" s="31">
        <v>0</v>
      </c>
      <c r="V38" s="31">
        <v>0</v>
      </c>
      <c r="W38" s="31">
        <v>0</v>
      </c>
      <c r="X38" s="31">
        <v>0</v>
      </c>
      <c r="Y38" s="31">
        <v>0</v>
      </c>
      <c r="Z38" s="31">
        <v>0</v>
      </c>
      <c r="AA38" s="31">
        <v>0</v>
      </c>
      <c r="AB38" s="31">
        <v>0</v>
      </c>
      <c r="AC38" s="31">
        <v>0</v>
      </c>
      <c r="AD38" s="31">
        <v>0</v>
      </c>
      <c r="AE38" s="31">
        <v>0</v>
      </c>
      <c r="AF38" s="31">
        <v>0</v>
      </c>
      <c r="AG38" s="31">
        <v>0</v>
      </c>
      <c r="AH38" s="31">
        <v>0</v>
      </c>
      <c r="AI38" s="31">
        <v>0</v>
      </c>
      <c r="AJ38" s="31">
        <v>0</v>
      </c>
      <c r="AK38" s="31">
        <v>0</v>
      </c>
      <c r="AL38" s="31">
        <v>0</v>
      </c>
      <c r="AM38" s="31">
        <v>0</v>
      </c>
      <c r="AN38" s="31">
        <v>0</v>
      </c>
      <c r="AO38" s="31">
        <v>0</v>
      </c>
      <c r="AP38" s="31">
        <v>0</v>
      </c>
      <c r="AQ38" s="31">
        <v>0</v>
      </c>
      <c r="AR38" s="31">
        <v>0</v>
      </c>
    </row>
    <row r="39" spans="1:44">
      <c r="A39" s="20">
        <v>28</v>
      </c>
      <c r="B39" s="21" t="s">
        <v>134</v>
      </c>
      <c r="C39" s="22" t="s">
        <v>77</v>
      </c>
      <c r="D39" s="23">
        <v>9000</v>
      </c>
      <c r="E39" s="24">
        <v>0</v>
      </c>
      <c r="F39" s="24">
        <v>0</v>
      </c>
      <c r="G39" s="24">
        <v>0</v>
      </c>
      <c r="H39" s="24">
        <v>0</v>
      </c>
      <c r="I39" s="24">
        <v>9000</v>
      </c>
      <c r="J39" s="24">
        <v>0</v>
      </c>
      <c r="K39" s="24">
        <v>0</v>
      </c>
      <c r="L39" s="24">
        <v>0</v>
      </c>
      <c r="M39" s="24">
        <v>0</v>
      </c>
      <c r="N39" s="24">
        <v>0</v>
      </c>
      <c r="O39" s="24">
        <v>0</v>
      </c>
      <c r="P39" s="24">
        <v>0</v>
      </c>
      <c r="Q39" s="24">
        <v>0</v>
      </c>
      <c r="R39" s="24">
        <v>0</v>
      </c>
      <c r="S39" s="24">
        <v>0</v>
      </c>
      <c r="T39" s="26">
        <v>2</v>
      </c>
      <c r="U39" s="31">
        <v>0</v>
      </c>
      <c r="V39" s="31">
        <v>0</v>
      </c>
      <c r="W39" s="31">
        <v>0</v>
      </c>
      <c r="X39" s="31">
        <v>0</v>
      </c>
      <c r="Y39" s="31">
        <v>0</v>
      </c>
      <c r="Z39" s="31">
        <v>0</v>
      </c>
      <c r="AA39" s="31">
        <v>0</v>
      </c>
      <c r="AB39" s="31">
        <v>0</v>
      </c>
      <c r="AC39" s="31">
        <v>0</v>
      </c>
      <c r="AD39" s="31">
        <v>0</v>
      </c>
      <c r="AE39" s="31">
        <v>0</v>
      </c>
      <c r="AF39" s="31">
        <v>0</v>
      </c>
      <c r="AG39" s="31">
        <v>0</v>
      </c>
      <c r="AH39" s="31">
        <v>0</v>
      </c>
      <c r="AI39" s="31">
        <v>0</v>
      </c>
      <c r="AJ39" s="31">
        <v>0</v>
      </c>
      <c r="AK39" s="31">
        <v>0</v>
      </c>
      <c r="AL39" s="31">
        <v>0</v>
      </c>
      <c r="AM39" s="31">
        <v>0</v>
      </c>
      <c r="AN39" s="31">
        <v>0</v>
      </c>
      <c r="AO39" s="31">
        <v>0</v>
      </c>
      <c r="AP39" s="31">
        <v>0</v>
      </c>
      <c r="AQ39" s="31">
        <v>0</v>
      </c>
      <c r="AR39" s="31">
        <v>0</v>
      </c>
    </row>
    <row r="40" spans="1:44">
      <c r="A40" s="20">
        <v>29</v>
      </c>
      <c r="B40" s="21" t="s">
        <v>135</v>
      </c>
      <c r="C40" s="22" t="s">
        <v>78</v>
      </c>
      <c r="D40" s="23">
        <v>13800</v>
      </c>
      <c r="E40" s="24">
        <v>0</v>
      </c>
      <c r="F40" s="24">
        <v>0</v>
      </c>
      <c r="G40" s="24">
        <v>0</v>
      </c>
      <c r="H40" s="24">
        <v>0</v>
      </c>
      <c r="I40" s="24">
        <v>7800</v>
      </c>
      <c r="J40" s="24">
        <v>0</v>
      </c>
      <c r="K40" s="24">
        <v>0</v>
      </c>
      <c r="L40" s="24">
        <v>0</v>
      </c>
      <c r="M40" s="24">
        <v>0</v>
      </c>
      <c r="N40" s="24">
        <v>6000</v>
      </c>
      <c r="O40" s="24">
        <v>0</v>
      </c>
      <c r="P40" s="24">
        <v>0</v>
      </c>
      <c r="Q40" s="24">
        <v>0</v>
      </c>
      <c r="R40" s="24">
        <v>0</v>
      </c>
      <c r="S40" s="24">
        <v>0</v>
      </c>
      <c r="T40" s="26">
        <v>1</v>
      </c>
      <c r="U40" s="31">
        <v>0</v>
      </c>
      <c r="V40" s="31">
        <v>0</v>
      </c>
      <c r="W40" s="31">
        <v>0</v>
      </c>
      <c r="X40" s="31">
        <v>0</v>
      </c>
      <c r="Y40" s="31">
        <v>0</v>
      </c>
      <c r="Z40" s="31">
        <v>0</v>
      </c>
      <c r="AA40" s="31">
        <v>0</v>
      </c>
      <c r="AB40" s="31">
        <v>0</v>
      </c>
      <c r="AC40" s="31">
        <v>0</v>
      </c>
      <c r="AD40" s="31">
        <v>0</v>
      </c>
      <c r="AE40" s="31">
        <v>0</v>
      </c>
      <c r="AF40" s="31">
        <v>0</v>
      </c>
      <c r="AG40" s="31">
        <v>0</v>
      </c>
      <c r="AH40" s="31">
        <v>0</v>
      </c>
      <c r="AI40" s="31">
        <v>0</v>
      </c>
      <c r="AJ40" s="31">
        <v>0</v>
      </c>
      <c r="AK40" s="31">
        <v>0</v>
      </c>
      <c r="AL40" s="31">
        <v>0</v>
      </c>
      <c r="AM40" s="31">
        <v>0</v>
      </c>
      <c r="AN40" s="31">
        <v>0</v>
      </c>
      <c r="AO40" s="31">
        <v>0</v>
      </c>
      <c r="AP40" s="31">
        <v>0</v>
      </c>
      <c r="AQ40" s="31">
        <v>0</v>
      </c>
      <c r="AR40" s="31">
        <v>0</v>
      </c>
    </row>
    <row r="41" spans="1:44">
      <c r="A41" s="66">
        <v>30</v>
      </c>
      <c r="B41" s="21" t="s">
        <v>59</v>
      </c>
      <c r="C41" s="67" t="s">
        <v>60</v>
      </c>
      <c r="D41" s="68">
        <v>235164</v>
      </c>
      <c r="E41" s="69">
        <v>0</v>
      </c>
      <c r="F41" s="69">
        <v>0</v>
      </c>
      <c r="G41" s="69">
        <v>0</v>
      </c>
      <c r="H41" s="69">
        <v>0</v>
      </c>
      <c r="I41" s="69">
        <v>0</v>
      </c>
      <c r="J41" s="69">
        <v>0</v>
      </c>
      <c r="K41" s="69">
        <v>0</v>
      </c>
      <c r="L41" s="69">
        <v>0</v>
      </c>
      <c r="M41" s="69">
        <v>0</v>
      </c>
      <c r="N41" s="69">
        <v>0</v>
      </c>
      <c r="O41" s="69">
        <v>0</v>
      </c>
      <c r="P41" s="69">
        <v>0</v>
      </c>
      <c r="Q41" s="69">
        <v>0</v>
      </c>
      <c r="R41" s="69">
        <v>0</v>
      </c>
      <c r="S41" s="69">
        <v>235164</v>
      </c>
      <c r="T41" s="70">
        <v>3</v>
      </c>
      <c r="U41" s="31">
        <v>0</v>
      </c>
      <c r="V41" s="31">
        <v>0</v>
      </c>
      <c r="W41" s="31">
        <v>0</v>
      </c>
      <c r="X41" s="31">
        <v>0</v>
      </c>
      <c r="Y41" s="31">
        <v>0</v>
      </c>
      <c r="Z41" s="31">
        <v>0</v>
      </c>
      <c r="AA41" s="31">
        <v>0</v>
      </c>
      <c r="AB41" s="31">
        <v>0</v>
      </c>
      <c r="AC41" s="31">
        <v>0</v>
      </c>
      <c r="AD41" s="31">
        <v>0</v>
      </c>
      <c r="AE41" s="31">
        <v>0</v>
      </c>
      <c r="AF41" s="31">
        <v>0</v>
      </c>
      <c r="AG41" s="31">
        <v>0</v>
      </c>
      <c r="AH41" s="31">
        <v>0</v>
      </c>
      <c r="AI41" s="31">
        <v>0</v>
      </c>
      <c r="AJ41" s="31">
        <v>0</v>
      </c>
      <c r="AK41" s="31">
        <v>0</v>
      </c>
      <c r="AL41" s="31">
        <v>0</v>
      </c>
      <c r="AM41" s="31">
        <v>0</v>
      </c>
      <c r="AN41" s="31">
        <v>0</v>
      </c>
      <c r="AO41" s="31">
        <v>0</v>
      </c>
      <c r="AP41" s="31">
        <v>0</v>
      </c>
      <c r="AQ41" s="31">
        <v>0</v>
      </c>
      <c r="AR41" s="31">
        <v>0</v>
      </c>
    </row>
    <row r="42" spans="1:44">
      <c r="A42" s="66">
        <v>31</v>
      </c>
      <c r="B42" s="21" t="s">
        <v>62</v>
      </c>
      <c r="C42" s="67" t="s">
        <v>63</v>
      </c>
      <c r="D42" s="68">
        <v>49000</v>
      </c>
      <c r="E42" s="69">
        <v>0</v>
      </c>
      <c r="F42" s="69">
        <v>0</v>
      </c>
      <c r="G42" s="69">
        <v>0</v>
      </c>
      <c r="H42" s="69">
        <v>0</v>
      </c>
      <c r="I42" s="69">
        <v>0</v>
      </c>
      <c r="J42" s="69">
        <v>0</v>
      </c>
      <c r="K42" s="69">
        <v>0</v>
      </c>
      <c r="L42" s="69">
        <v>0</v>
      </c>
      <c r="M42" s="69">
        <v>0</v>
      </c>
      <c r="N42" s="69">
        <v>0</v>
      </c>
      <c r="O42" s="69">
        <v>0</v>
      </c>
      <c r="P42" s="69">
        <v>0</v>
      </c>
      <c r="Q42" s="69">
        <v>0</v>
      </c>
      <c r="R42" s="69">
        <v>0</v>
      </c>
      <c r="S42" s="69">
        <v>49000</v>
      </c>
      <c r="T42" s="70">
        <v>3</v>
      </c>
      <c r="U42" s="31">
        <v>0</v>
      </c>
      <c r="V42" s="31">
        <v>0</v>
      </c>
      <c r="W42" s="31">
        <v>0</v>
      </c>
      <c r="X42" s="31">
        <v>0</v>
      </c>
      <c r="Y42" s="31">
        <v>0</v>
      </c>
      <c r="Z42" s="31">
        <v>0</v>
      </c>
      <c r="AA42" s="31">
        <v>0</v>
      </c>
      <c r="AB42" s="31">
        <v>0</v>
      </c>
      <c r="AC42" s="31">
        <v>0</v>
      </c>
      <c r="AD42" s="31">
        <v>0</v>
      </c>
      <c r="AE42" s="31">
        <v>0</v>
      </c>
      <c r="AF42" s="31">
        <v>0</v>
      </c>
      <c r="AG42" s="31">
        <v>0</v>
      </c>
      <c r="AH42" s="31">
        <v>0</v>
      </c>
      <c r="AI42" s="31">
        <v>0</v>
      </c>
      <c r="AJ42" s="31">
        <v>0</v>
      </c>
      <c r="AK42" s="31">
        <v>0</v>
      </c>
      <c r="AL42" s="31">
        <v>0</v>
      </c>
      <c r="AM42" s="31">
        <v>0</v>
      </c>
      <c r="AN42" s="31">
        <v>0</v>
      </c>
      <c r="AO42" s="31">
        <v>0</v>
      </c>
      <c r="AP42" s="31">
        <v>0</v>
      </c>
      <c r="AQ42" s="31">
        <v>0</v>
      </c>
      <c r="AR42" s="31">
        <v>0</v>
      </c>
    </row>
    <row r="43" spans="1:44">
      <c r="A43" s="66">
        <v>32</v>
      </c>
      <c r="B43" s="21" t="s">
        <v>68</v>
      </c>
      <c r="C43" s="67" t="s">
        <v>69</v>
      </c>
      <c r="D43" s="68">
        <v>40000</v>
      </c>
      <c r="E43" s="69">
        <v>0</v>
      </c>
      <c r="F43" s="69">
        <v>0</v>
      </c>
      <c r="G43" s="69">
        <v>0</v>
      </c>
      <c r="H43" s="69">
        <v>0</v>
      </c>
      <c r="I43" s="69">
        <v>0</v>
      </c>
      <c r="J43" s="69">
        <v>0</v>
      </c>
      <c r="K43" s="69">
        <v>0</v>
      </c>
      <c r="L43" s="69">
        <v>0</v>
      </c>
      <c r="M43" s="69">
        <v>0</v>
      </c>
      <c r="N43" s="69">
        <v>0</v>
      </c>
      <c r="O43" s="69">
        <v>0</v>
      </c>
      <c r="P43" s="69">
        <v>0</v>
      </c>
      <c r="Q43" s="69">
        <v>0</v>
      </c>
      <c r="R43" s="69">
        <v>0</v>
      </c>
      <c r="S43" s="69">
        <v>40000</v>
      </c>
      <c r="T43" s="70">
        <v>3</v>
      </c>
      <c r="U43" s="31">
        <v>0</v>
      </c>
      <c r="V43" s="31">
        <v>0</v>
      </c>
      <c r="W43" s="31">
        <v>0</v>
      </c>
      <c r="X43" s="31">
        <v>0</v>
      </c>
      <c r="Y43" s="31">
        <v>0</v>
      </c>
      <c r="Z43" s="31">
        <v>0</v>
      </c>
      <c r="AA43" s="31">
        <v>0</v>
      </c>
      <c r="AB43" s="31">
        <v>0</v>
      </c>
      <c r="AC43" s="31">
        <v>0</v>
      </c>
      <c r="AD43" s="31">
        <v>0</v>
      </c>
      <c r="AE43" s="31">
        <v>0</v>
      </c>
      <c r="AF43" s="31">
        <v>0</v>
      </c>
      <c r="AG43" s="31">
        <v>0</v>
      </c>
      <c r="AH43" s="31">
        <v>0</v>
      </c>
      <c r="AI43" s="31">
        <v>0</v>
      </c>
      <c r="AJ43" s="31">
        <v>0</v>
      </c>
      <c r="AK43" s="31">
        <v>0</v>
      </c>
      <c r="AL43" s="31">
        <v>0</v>
      </c>
      <c r="AM43" s="31">
        <v>0</v>
      </c>
      <c r="AN43" s="31">
        <v>0</v>
      </c>
      <c r="AO43" s="31">
        <v>0</v>
      </c>
      <c r="AP43" s="31">
        <v>0</v>
      </c>
      <c r="AQ43" s="31">
        <v>0</v>
      </c>
      <c r="AR43" s="31">
        <v>0</v>
      </c>
    </row>
    <row r="44" spans="1:44">
      <c r="A44" s="66">
        <v>33</v>
      </c>
      <c r="B44" s="21" t="s">
        <v>71</v>
      </c>
      <c r="C44" s="67" t="s">
        <v>72</v>
      </c>
      <c r="D44" s="68">
        <v>24620</v>
      </c>
      <c r="E44" s="69">
        <v>0</v>
      </c>
      <c r="F44" s="69">
        <v>0</v>
      </c>
      <c r="G44" s="69">
        <v>0</v>
      </c>
      <c r="H44" s="69">
        <v>0</v>
      </c>
      <c r="I44" s="69">
        <v>0</v>
      </c>
      <c r="J44" s="69">
        <v>0</v>
      </c>
      <c r="K44" s="69">
        <v>0</v>
      </c>
      <c r="L44" s="69">
        <v>0</v>
      </c>
      <c r="M44" s="69">
        <v>0</v>
      </c>
      <c r="N44" s="69">
        <v>0</v>
      </c>
      <c r="O44" s="69">
        <v>0</v>
      </c>
      <c r="P44" s="69">
        <v>0</v>
      </c>
      <c r="Q44" s="69">
        <v>0</v>
      </c>
      <c r="R44" s="69">
        <v>0</v>
      </c>
      <c r="S44" s="69">
        <v>24620</v>
      </c>
      <c r="T44" s="70">
        <v>3</v>
      </c>
      <c r="U44" s="31">
        <v>0</v>
      </c>
      <c r="V44" s="31">
        <v>0</v>
      </c>
      <c r="W44" s="31">
        <v>0</v>
      </c>
      <c r="X44" s="31">
        <v>0</v>
      </c>
      <c r="Y44" s="31">
        <v>0</v>
      </c>
      <c r="Z44" s="31">
        <v>0</v>
      </c>
      <c r="AA44" s="31">
        <v>0</v>
      </c>
      <c r="AB44" s="31">
        <v>0</v>
      </c>
      <c r="AC44" s="31">
        <v>0</v>
      </c>
      <c r="AD44" s="31">
        <v>0</v>
      </c>
      <c r="AE44" s="31">
        <v>0</v>
      </c>
      <c r="AF44" s="31">
        <v>0</v>
      </c>
      <c r="AG44" s="31">
        <v>0</v>
      </c>
      <c r="AH44" s="31">
        <v>0</v>
      </c>
      <c r="AI44" s="31">
        <v>0</v>
      </c>
      <c r="AJ44" s="31">
        <v>0</v>
      </c>
      <c r="AK44" s="31">
        <v>0</v>
      </c>
      <c r="AL44" s="31">
        <v>0</v>
      </c>
      <c r="AM44" s="31">
        <v>0</v>
      </c>
      <c r="AN44" s="31">
        <v>0</v>
      </c>
      <c r="AO44" s="31">
        <v>0</v>
      </c>
      <c r="AP44" s="31">
        <v>0</v>
      </c>
      <c r="AQ44" s="31">
        <v>0</v>
      </c>
      <c r="AR44" s="31">
        <v>0</v>
      </c>
    </row>
    <row r="45" spans="1:44">
      <c r="A45" s="66">
        <v>34</v>
      </c>
      <c r="B45" s="21" t="s">
        <v>164</v>
      </c>
      <c r="C45" s="67" t="s">
        <v>169</v>
      </c>
      <c r="D45" s="68">
        <v>0</v>
      </c>
      <c r="E45" s="69">
        <v>0</v>
      </c>
      <c r="F45" s="69">
        <v>0</v>
      </c>
      <c r="G45" s="69">
        <v>0</v>
      </c>
      <c r="H45" s="69">
        <v>0</v>
      </c>
      <c r="I45" s="69">
        <v>0</v>
      </c>
      <c r="J45" s="69">
        <v>0</v>
      </c>
      <c r="K45" s="69">
        <v>0</v>
      </c>
      <c r="L45" s="69">
        <v>0</v>
      </c>
      <c r="M45" s="69">
        <v>0</v>
      </c>
      <c r="N45" s="69">
        <v>0</v>
      </c>
      <c r="O45" s="69">
        <v>0</v>
      </c>
      <c r="P45" s="69">
        <v>0</v>
      </c>
      <c r="Q45" s="69">
        <v>0</v>
      </c>
      <c r="R45" s="69">
        <v>0</v>
      </c>
      <c r="S45" s="69">
        <v>0</v>
      </c>
      <c r="T45" s="70">
        <v>3</v>
      </c>
      <c r="U45" s="31">
        <v>0</v>
      </c>
      <c r="V45" s="31">
        <v>0</v>
      </c>
      <c r="W45" s="31">
        <v>0</v>
      </c>
      <c r="X45" s="31">
        <v>0</v>
      </c>
      <c r="Y45" s="31">
        <v>0</v>
      </c>
      <c r="Z45" s="31">
        <v>0</v>
      </c>
      <c r="AA45" s="31">
        <v>0</v>
      </c>
      <c r="AB45" s="31">
        <v>0</v>
      </c>
      <c r="AC45" s="31">
        <v>0</v>
      </c>
      <c r="AD45" s="31">
        <v>0</v>
      </c>
      <c r="AE45" s="31">
        <v>0</v>
      </c>
      <c r="AF45" s="31">
        <v>0</v>
      </c>
      <c r="AG45" s="31">
        <v>0</v>
      </c>
      <c r="AH45" s="31">
        <v>0</v>
      </c>
      <c r="AI45" s="31">
        <v>0</v>
      </c>
      <c r="AJ45" s="31">
        <v>0</v>
      </c>
      <c r="AK45" s="31">
        <v>0</v>
      </c>
      <c r="AL45" s="31">
        <v>0</v>
      </c>
      <c r="AM45" s="31">
        <v>0</v>
      </c>
      <c r="AN45" s="31">
        <v>0</v>
      </c>
      <c r="AO45" s="31">
        <v>0</v>
      </c>
      <c r="AP45" s="31">
        <v>0</v>
      </c>
      <c r="AQ45" s="31">
        <v>0</v>
      </c>
      <c r="AR45" s="31">
        <v>0</v>
      </c>
    </row>
    <row r="46" spans="1:44">
      <c r="A46" s="66">
        <v>35</v>
      </c>
      <c r="B46" s="21" t="s">
        <v>45</v>
      </c>
      <c r="C46" s="67" t="s">
        <v>46</v>
      </c>
      <c r="D46" s="68">
        <v>4216</v>
      </c>
      <c r="E46" s="69">
        <v>0</v>
      </c>
      <c r="F46" s="69">
        <v>2950</v>
      </c>
      <c r="G46" s="69">
        <v>50</v>
      </c>
      <c r="H46" s="69">
        <v>0</v>
      </c>
      <c r="I46" s="69">
        <v>0</v>
      </c>
      <c r="J46" s="69">
        <v>0</v>
      </c>
      <c r="K46" s="69">
        <v>0</v>
      </c>
      <c r="L46" s="69">
        <v>0</v>
      </c>
      <c r="M46" s="69">
        <v>0</v>
      </c>
      <c r="N46" s="69">
        <v>0</v>
      </c>
      <c r="O46" s="69">
        <v>0</v>
      </c>
      <c r="P46" s="69">
        <v>676</v>
      </c>
      <c r="Q46" s="69">
        <v>0</v>
      </c>
      <c r="R46" s="69">
        <v>0</v>
      </c>
      <c r="S46" s="69">
        <v>540</v>
      </c>
      <c r="T46" s="70">
        <v>2</v>
      </c>
      <c r="U46" s="31">
        <v>0</v>
      </c>
      <c r="V46" s="31">
        <v>0</v>
      </c>
      <c r="W46" s="31">
        <v>0</v>
      </c>
      <c r="X46" s="31">
        <v>0</v>
      </c>
      <c r="Y46" s="31">
        <v>0</v>
      </c>
      <c r="Z46" s="31">
        <v>0</v>
      </c>
      <c r="AA46" s="31">
        <v>0</v>
      </c>
      <c r="AB46" s="31">
        <v>0</v>
      </c>
      <c r="AC46" s="31">
        <v>0</v>
      </c>
      <c r="AD46" s="31">
        <v>0</v>
      </c>
      <c r="AE46" s="31">
        <v>0</v>
      </c>
      <c r="AF46" s="31">
        <v>0</v>
      </c>
      <c r="AG46" s="31">
        <v>0</v>
      </c>
      <c r="AH46" s="31">
        <v>0</v>
      </c>
      <c r="AI46" s="31">
        <v>0</v>
      </c>
      <c r="AJ46" s="31">
        <v>0</v>
      </c>
      <c r="AK46" s="31">
        <v>0</v>
      </c>
      <c r="AL46" s="31">
        <v>0</v>
      </c>
      <c r="AM46" s="31">
        <v>0</v>
      </c>
      <c r="AN46" s="31">
        <v>0</v>
      </c>
      <c r="AO46" s="31">
        <v>0</v>
      </c>
      <c r="AP46" s="31">
        <v>0</v>
      </c>
      <c r="AQ46" s="31">
        <v>0</v>
      </c>
      <c r="AR46" s="31">
        <v>0</v>
      </c>
    </row>
    <row r="47" spans="1:44">
      <c r="A47" s="66">
        <v>36</v>
      </c>
      <c r="B47" s="21" t="s">
        <v>165</v>
      </c>
      <c r="C47" s="67" t="s">
        <v>170</v>
      </c>
      <c r="D47" s="68">
        <v>7766</v>
      </c>
      <c r="E47" s="69">
        <v>0</v>
      </c>
      <c r="F47" s="69">
        <v>4202</v>
      </c>
      <c r="G47" s="69">
        <v>3184</v>
      </c>
      <c r="H47" s="69">
        <v>0</v>
      </c>
      <c r="I47" s="69">
        <v>0</v>
      </c>
      <c r="J47" s="69">
        <v>0</v>
      </c>
      <c r="K47" s="69">
        <v>0</v>
      </c>
      <c r="L47" s="69">
        <v>0</v>
      </c>
      <c r="M47" s="69">
        <v>0</v>
      </c>
      <c r="N47" s="69">
        <v>0</v>
      </c>
      <c r="O47" s="69">
        <v>0</v>
      </c>
      <c r="P47" s="69">
        <v>0</v>
      </c>
      <c r="Q47" s="69">
        <v>0</v>
      </c>
      <c r="R47" s="69">
        <v>0</v>
      </c>
      <c r="S47" s="69">
        <v>380</v>
      </c>
      <c r="T47" s="26">
        <v>3</v>
      </c>
      <c r="U47" s="31">
        <v>0</v>
      </c>
      <c r="V47" s="31">
        <v>0</v>
      </c>
      <c r="W47" s="31">
        <v>0</v>
      </c>
      <c r="X47" s="31">
        <v>0</v>
      </c>
      <c r="Y47" s="31">
        <v>0</v>
      </c>
      <c r="Z47" s="31">
        <v>0</v>
      </c>
      <c r="AA47" s="31">
        <v>0</v>
      </c>
      <c r="AB47" s="31">
        <v>0</v>
      </c>
      <c r="AC47" s="31">
        <v>0</v>
      </c>
      <c r="AD47" s="31">
        <v>0</v>
      </c>
      <c r="AE47" s="31">
        <v>0</v>
      </c>
      <c r="AF47" s="31">
        <v>0</v>
      </c>
      <c r="AG47" s="31">
        <v>0</v>
      </c>
      <c r="AH47" s="31">
        <v>0</v>
      </c>
      <c r="AI47" s="31">
        <v>0</v>
      </c>
      <c r="AJ47" s="31">
        <v>0</v>
      </c>
      <c r="AK47" s="31">
        <v>0</v>
      </c>
      <c r="AL47" s="31">
        <v>0</v>
      </c>
      <c r="AM47" s="31">
        <v>0</v>
      </c>
      <c r="AN47" s="31">
        <v>0</v>
      </c>
      <c r="AO47" s="31">
        <v>0</v>
      </c>
      <c r="AP47" s="31">
        <v>0</v>
      </c>
      <c r="AQ47" s="31">
        <v>0</v>
      </c>
      <c r="AR47" s="31">
        <v>0</v>
      </c>
    </row>
    <row r="48" spans="1:44">
      <c r="A48" s="20">
        <v>37</v>
      </c>
      <c r="B48" s="21" t="s">
        <v>47</v>
      </c>
      <c r="C48" s="22" t="s">
        <v>48</v>
      </c>
      <c r="D48" s="23">
        <v>4600</v>
      </c>
      <c r="E48" s="24">
        <v>0</v>
      </c>
      <c r="F48" s="24">
        <v>4500</v>
      </c>
      <c r="G48" s="24">
        <v>0</v>
      </c>
      <c r="H48" s="24">
        <v>0</v>
      </c>
      <c r="I48" s="24">
        <v>0</v>
      </c>
      <c r="J48" s="24">
        <v>0</v>
      </c>
      <c r="K48" s="24">
        <v>0</v>
      </c>
      <c r="L48" s="24">
        <v>0</v>
      </c>
      <c r="M48" s="24">
        <v>0</v>
      </c>
      <c r="N48" s="24">
        <v>0</v>
      </c>
      <c r="O48" s="24">
        <v>0</v>
      </c>
      <c r="P48" s="24">
        <v>0</v>
      </c>
      <c r="Q48" s="24">
        <v>0</v>
      </c>
      <c r="R48" s="24">
        <v>0</v>
      </c>
      <c r="S48" s="24">
        <v>100</v>
      </c>
      <c r="T48" s="26">
        <v>3</v>
      </c>
      <c r="U48" s="31">
        <v>0</v>
      </c>
      <c r="V48" s="31">
        <v>0</v>
      </c>
      <c r="W48" s="31">
        <v>0</v>
      </c>
      <c r="X48" s="31">
        <v>0</v>
      </c>
      <c r="Y48" s="31">
        <v>0</v>
      </c>
      <c r="Z48" s="31">
        <v>0</v>
      </c>
      <c r="AA48" s="31">
        <v>0</v>
      </c>
      <c r="AB48" s="31">
        <v>0</v>
      </c>
      <c r="AC48" s="31">
        <v>0</v>
      </c>
      <c r="AD48" s="31">
        <v>0</v>
      </c>
      <c r="AE48" s="31">
        <v>0</v>
      </c>
      <c r="AF48" s="31">
        <v>0</v>
      </c>
      <c r="AG48" s="31">
        <v>0</v>
      </c>
      <c r="AH48" s="31">
        <v>0</v>
      </c>
      <c r="AI48" s="31">
        <v>0</v>
      </c>
      <c r="AJ48" s="31">
        <v>0</v>
      </c>
      <c r="AK48" s="31">
        <v>0</v>
      </c>
      <c r="AL48" s="31">
        <v>0</v>
      </c>
      <c r="AM48" s="31">
        <v>0</v>
      </c>
      <c r="AN48" s="31">
        <v>0</v>
      </c>
      <c r="AO48" s="31">
        <v>0</v>
      </c>
      <c r="AP48" s="31">
        <v>0</v>
      </c>
      <c r="AQ48" s="31">
        <v>0</v>
      </c>
      <c r="AR48" s="31">
        <v>0</v>
      </c>
    </row>
    <row r="49" spans="1:44">
      <c r="A49" s="20">
        <v>38</v>
      </c>
      <c r="B49" s="21" t="s">
        <v>153</v>
      </c>
      <c r="C49" s="22" t="s">
        <v>152</v>
      </c>
      <c r="D49" s="23">
        <v>0</v>
      </c>
      <c r="E49" s="24">
        <v>0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>
        <v>0</v>
      </c>
      <c r="O49" s="24">
        <v>0</v>
      </c>
      <c r="P49" s="24">
        <v>0</v>
      </c>
      <c r="Q49" s="24">
        <v>0</v>
      </c>
      <c r="R49" s="24">
        <v>0</v>
      </c>
      <c r="S49" s="24">
        <v>0</v>
      </c>
      <c r="T49" s="26">
        <v>2</v>
      </c>
      <c r="U49" s="31">
        <v>0</v>
      </c>
      <c r="V49" s="31">
        <v>0</v>
      </c>
      <c r="W49" s="31">
        <v>0</v>
      </c>
      <c r="X49" s="31">
        <v>0</v>
      </c>
      <c r="Y49" s="31">
        <v>0</v>
      </c>
      <c r="Z49" s="31">
        <v>0</v>
      </c>
      <c r="AA49" s="31">
        <v>0</v>
      </c>
      <c r="AB49" s="31">
        <v>0</v>
      </c>
      <c r="AC49" s="31">
        <v>0</v>
      </c>
      <c r="AD49" s="31">
        <v>0</v>
      </c>
      <c r="AE49" s="31">
        <v>0</v>
      </c>
      <c r="AF49" s="31">
        <v>0</v>
      </c>
      <c r="AG49" s="31">
        <v>0</v>
      </c>
      <c r="AH49" s="31">
        <v>0</v>
      </c>
      <c r="AI49" s="31">
        <v>0</v>
      </c>
      <c r="AJ49" s="31">
        <v>0</v>
      </c>
      <c r="AK49" s="31">
        <v>0</v>
      </c>
      <c r="AL49" s="31">
        <v>0</v>
      </c>
      <c r="AM49" s="31">
        <v>0</v>
      </c>
      <c r="AN49" s="31">
        <v>0</v>
      </c>
      <c r="AO49" s="31">
        <v>0</v>
      </c>
      <c r="AP49" s="31">
        <v>0</v>
      </c>
      <c r="AQ49" s="31">
        <v>0</v>
      </c>
      <c r="AR49" s="31">
        <v>0</v>
      </c>
    </row>
    <row r="50" spans="1:44">
      <c r="A50" s="20">
        <v>39</v>
      </c>
      <c r="B50" s="21" t="s">
        <v>89</v>
      </c>
      <c r="C50" s="22" t="s">
        <v>90</v>
      </c>
      <c r="D50" s="23">
        <v>4600</v>
      </c>
      <c r="E50" s="24">
        <v>0</v>
      </c>
      <c r="F50" s="24">
        <v>4600</v>
      </c>
      <c r="G50" s="24">
        <v>0</v>
      </c>
      <c r="H50" s="24">
        <v>0</v>
      </c>
      <c r="I50" s="24">
        <v>0</v>
      </c>
      <c r="J50" s="24">
        <v>0</v>
      </c>
      <c r="K50" s="24">
        <v>0</v>
      </c>
      <c r="L50" s="24">
        <v>0</v>
      </c>
      <c r="M50" s="24">
        <v>0</v>
      </c>
      <c r="N50" s="24">
        <v>0</v>
      </c>
      <c r="O50" s="24">
        <v>0</v>
      </c>
      <c r="P50" s="24">
        <v>0</v>
      </c>
      <c r="Q50" s="24">
        <v>0</v>
      </c>
      <c r="R50" s="24">
        <v>0</v>
      </c>
      <c r="S50" s="24">
        <v>0</v>
      </c>
      <c r="T50" s="26">
        <v>2</v>
      </c>
      <c r="U50" s="31">
        <v>0</v>
      </c>
      <c r="V50" s="31">
        <v>0</v>
      </c>
      <c r="W50" s="31">
        <v>0</v>
      </c>
      <c r="X50" s="31">
        <v>0</v>
      </c>
      <c r="Y50" s="31">
        <v>0</v>
      </c>
      <c r="Z50" s="31">
        <v>0</v>
      </c>
      <c r="AA50" s="31">
        <v>0</v>
      </c>
      <c r="AB50" s="31">
        <v>0</v>
      </c>
      <c r="AC50" s="31">
        <v>0</v>
      </c>
      <c r="AD50" s="31">
        <v>0</v>
      </c>
      <c r="AE50" s="31">
        <v>0</v>
      </c>
      <c r="AF50" s="31">
        <v>0</v>
      </c>
      <c r="AG50" s="31">
        <v>0</v>
      </c>
      <c r="AH50" s="31">
        <v>0</v>
      </c>
      <c r="AI50" s="31">
        <v>0</v>
      </c>
      <c r="AJ50" s="31">
        <v>0</v>
      </c>
      <c r="AK50" s="31">
        <v>0</v>
      </c>
      <c r="AL50" s="31">
        <v>0</v>
      </c>
      <c r="AM50" s="31">
        <v>0</v>
      </c>
      <c r="AN50" s="31">
        <v>0</v>
      </c>
      <c r="AO50" s="31">
        <v>0</v>
      </c>
      <c r="AP50" s="31">
        <v>0</v>
      </c>
      <c r="AQ50" s="31">
        <v>0</v>
      </c>
      <c r="AR50" s="31">
        <v>0</v>
      </c>
    </row>
    <row r="51" spans="1:44">
      <c r="A51" s="20">
        <v>40</v>
      </c>
      <c r="B51" s="21" t="s">
        <v>79</v>
      </c>
      <c r="C51" s="22" t="s">
        <v>80</v>
      </c>
      <c r="D51" s="23">
        <v>2500</v>
      </c>
      <c r="E51" s="24">
        <v>0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>
        <v>0</v>
      </c>
      <c r="O51" s="24">
        <v>0</v>
      </c>
      <c r="P51" s="24">
        <v>0</v>
      </c>
      <c r="Q51" s="24">
        <v>0</v>
      </c>
      <c r="R51" s="24">
        <v>0</v>
      </c>
      <c r="S51" s="24">
        <v>2500</v>
      </c>
      <c r="T51" s="26">
        <v>2</v>
      </c>
      <c r="U51" s="31">
        <v>0</v>
      </c>
      <c r="V51" s="31">
        <v>0</v>
      </c>
      <c r="W51" s="31">
        <v>0</v>
      </c>
      <c r="X51" s="31">
        <v>0</v>
      </c>
      <c r="Y51" s="31">
        <v>0</v>
      </c>
      <c r="Z51" s="31">
        <v>0</v>
      </c>
      <c r="AA51" s="31">
        <v>0</v>
      </c>
      <c r="AB51" s="31">
        <v>0</v>
      </c>
      <c r="AC51" s="31">
        <v>0</v>
      </c>
      <c r="AD51" s="31">
        <v>0</v>
      </c>
      <c r="AE51" s="31">
        <v>0</v>
      </c>
      <c r="AF51" s="31">
        <v>0</v>
      </c>
      <c r="AG51" s="31">
        <v>0</v>
      </c>
      <c r="AH51" s="31">
        <v>0</v>
      </c>
      <c r="AI51" s="31">
        <v>0</v>
      </c>
      <c r="AJ51" s="31">
        <v>0</v>
      </c>
      <c r="AK51" s="31">
        <v>0</v>
      </c>
      <c r="AL51" s="31">
        <v>0</v>
      </c>
      <c r="AM51" s="31">
        <v>0</v>
      </c>
      <c r="AN51" s="31">
        <v>0</v>
      </c>
      <c r="AO51" s="31">
        <v>0</v>
      </c>
      <c r="AP51" s="31">
        <v>0</v>
      </c>
      <c r="AQ51" s="31">
        <v>0</v>
      </c>
      <c r="AR51" s="31">
        <v>0</v>
      </c>
    </row>
    <row r="52" spans="1:44">
      <c r="A52" s="20">
        <v>41</v>
      </c>
      <c r="B52" s="21" t="s">
        <v>155</v>
      </c>
      <c r="C52" s="22" t="s">
        <v>154</v>
      </c>
      <c r="D52" s="23">
        <v>0</v>
      </c>
      <c r="E52" s="24">
        <v>0</v>
      </c>
      <c r="F52" s="24">
        <v>0</v>
      </c>
      <c r="G52" s="24">
        <v>0</v>
      </c>
      <c r="H52" s="24">
        <v>0</v>
      </c>
      <c r="I52" s="24">
        <v>0</v>
      </c>
      <c r="J52" s="24">
        <v>0</v>
      </c>
      <c r="K52" s="24">
        <v>0</v>
      </c>
      <c r="L52" s="24">
        <v>0</v>
      </c>
      <c r="M52" s="24">
        <v>0</v>
      </c>
      <c r="N52" s="24">
        <v>0</v>
      </c>
      <c r="O52" s="24">
        <v>0</v>
      </c>
      <c r="P52" s="24">
        <v>0</v>
      </c>
      <c r="Q52" s="24">
        <v>0</v>
      </c>
      <c r="R52" s="24">
        <v>0</v>
      </c>
      <c r="S52" s="24">
        <v>0</v>
      </c>
      <c r="T52" s="26">
        <v>2</v>
      </c>
      <c r="U52" s="31">
        <v>0</v>
      </c>
      <c r="V52" s="31">
        <v>0</v>
      </c>
      <c r="W52" s="31">
        <v>0</v>
      </c>
      <c r="X52" s="31">
        <v>0</v>
      </c>
      <c r="Y52" s="31">
        <v>0</v>
      </c>
      <c r="Z52" s="31">
        <v>0</v>
      </c>
      <c r="AA52" s="31">
        <v>0</v>
      </c>
      <c r="AB52" s="31">
        <v>0</v>
      </c>
      <c r="AC52" s="31">
        <v>0</v>
      </c>
      <c r="AD52" s="31">
        <v>0</v>
      </c>
      <c r="AE52" s="31">
        <v>0</v>
      </c>
      <c r="AF52" s="31">
        <v>0</v>
      </c>
      <c r="AG52" s="31">
        <v>0</v>
      </c>
      <c r="AH52" s="31">
        <v>0</v>
      </c>
      <c r="AI52" s="31">
        <v>0</v>
      </c>
      <c r="AJ52" s="31">
        <v>0</v>
      </c>
      <c r="AK52" s="31">
        <v>0</v>
      </c>
      <c r="AL52" s="31">
        <v>0</v>
      </c>
      <c r="AM52" s="31">
        <v>0</v>
      </c>
      <c r="AN52" s="31">
        <v>0</v>
      </c>
      <c r="AO52" s="31">
        <v>0</v>
      </c>
      <c r="AP52" s="31">
        <v>0</v>
      </c>
      <c r="AQ52" s="31">
        <v>0</v>
      </c>
      <c r="AR52" s="31">
        <v>0</v>
      </c>
    </row>
    <row r="53" spans="1:44">
      <c r="A53" s="20">
        <v>42</v>
      </c>
      <c r="B53" s="21" t="s">
        <v>87</v>
      </c>
      <c r="C53" s="22" t="s">
        <v>88</v>
      </c>
      <c r="D53" s="23">
        <v>0</v>
      </c>
      <c r="E53" s="24">
        <v>0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>
        <v>0</v>
      </c>
      <c r="O53" s="24">
        <v>0</v>
      </c>
      <c r="P53" s="24">
        <v>0</v>
      </c>
      <c r="Q53" s="24">
        <v>0</v>
      </c>
      <c r="R53" s="24">
        <v>0</v>
      </c>
      <c r="S53" s="24">
        <v>0</v>
      </c>
      <c r="T53" s="26">
        <v>2</v>
      </c>
      <c r="U53" s="31">
        <v>0</v>
      </c>
      <c r="V53" s="31">
        <v>0</v>
      </c>
      <c r="W53" s="31">
        <v>0</v>
      </c>
      <c r="X53" s="31">
        <v>0</v>
      </c>
      <c r="Y53" s="31">
        <v>0</v>
      </c>
      <c r="Z53" s="31">
        <v>0</v>
      </c>
      <c r="AA53" s="31">
        <v>0</v>
      </c>
      <c r="AB53" s="31">
        <v>0</v>
      </c>
      <c r="AC53" s="31">
        <v>0</v>
      </c>
      <c r="AD53" s="31">
        <v>0</v>
      </c>
      <c r="AE53" s="31">
        <v>0</v>
      </c>
      <c r="AF53" s="31">
        <v>0</v>
      </c>
      <c r="AG53" s="31">
        <v>0</v>
      </c>
      <c r="AH53" s="31">
        <v>0</v>
      </c>
      <c r="AI53" s="31">
        <v>0</v>
      </c>
      <c r="AJ53" s="31">
        <v>0</v>
      </c>
      <c r="AK53" s="31">
        <v>0</v>
      </c>
      <c r="AL53" s="31">
        <v>0</v>
      </c>
      <c r="AM53" s="31">
        <v>0</v>
      </c>
      <c r="AN53" s="31">
        <v>0</v>
      </c>
      <c r="AO53" s="31">
        <v>0</v>
      </c>
      <c r="AP53" s="31">
        <v>0</v>
      </c>
      <c r="AQ53" s="31">
        <v>0</v>
      </c>
      <c r="AR53" s="31">
        <v>0</v>
      </c>
    </row>
    <row r="54" spans="1:44">
      <c r="A54" s="20">
        <v>43</v>
      </c>
      <c r="B54" s="21" t="s">
        <v>85</v>
      </c>
      <c r="C54" s="22" t="s">
        <v>86</v>
      </c>
      <c r="D54" s="23">
        <v>44868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  <c r="M54" s="24">
        <v>0</v>
      </c>
      <c r="N54" s="24">
        <v>0</v>
      </c>
      <c r="O54" s="24">
        <v>0</v>
      </c>
      <c r="P54" s="24">
        <v>44868</v>
      </c>
      <c r="Q54" s="24">
        <v>0</v>
      </c>
      <c r="R54" s="24">
        <v>0</v>
      </c>
      <c r="S54" s="24">
        <v>0</v>
      </c>
      <c r="T54" s="26">
        <v>2</v>
      </c>
      <c r="U54" s="31">
        <v>0</v>
      </c>
      <c r="V54" s="31">
        <v>0</v>
      </c>
      <c r="W54" s="31">
        <v>0</v>
      </c>
      <c r="X54" s="31">
        <v>0</v>
      </c>
      <c r="Y54" s="31">
        <v>0</v>
      </c>
      <c r="Z54" s="31">
        <v>0</v>
      </c>
      <c r="AA54" s="31">
        <v>0</v>
      </c>
      <c r="AB54" s="31">
        <v>0</v>
      </c>
      <c r="AC54" s="31">
        <v>0</v>
      </c>
      <c r="AD54" s="31">
        <v>0</v>
      </c>
      <c r="AE54" s="31">
        <v>0</v>
      </c>
      <c r="AF54" s="31">
        <v>0</v>
      </c>
      <c r="AG54" s="31">
        <v>0</v>
      </c>
      <c r="AH54" s="31">
        <v>0</v>
      </c>
      <c r="AI54" s="31">
        <v>0</v>
      </c>
      <c r="AJ54" s="31">
        <v>0</v>
      </c>
      <c r="AK54" s="31">
        <v>0</v>
      </c>
      <c r="AL54" s="31">
        <v>0</v>
      </c>
      <c r="AM54" s="31">
        <v>0</v>
      </c>
      <c r="AN54" s="31">
        <v>0</v>
      </c>
      <c r="AO54" s="31">
        <v>0</v>
      </c>
      <c r="AP54" s="31">
        <v>0</v>
      </c>
      <c r="AQ54" s="31">
        <v>0</v>
      </c>
      <c r="AR54" s="31">
        <v>0</v>
      </c>
    </row>
    <row r="55" spans="1:44">
      <c r="A55" s="20">
        <v>44</v>
      </c>
      <c r="B55" s="21" t="s">
        <v>81</v>
      </c>
      <c r="C55" s="22" t="s">
        <v>82</v>
      </c>
      <c r="D55" s="23">
        <v>3117</v>
      </c>
      <c r="E55" s="24">
        <v>0</v>
      </c>
      <c r="F55" s="24">
        <v>1982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>
        <v>0</v>
      </c>
      <c r="O55" s="24">
        <v>0</v>
      </c>
      <c r="P55" s="24">
        <v>0</v>
      </c>
      <c r="Q55" s="24">
        <v>0</v>
      </c>
      <c r="R55" s="24">
        <v>0</v>
      </c>
      <c r="S55" s="24">
        <v>1135</v>
      </c>
      <c r="T55" s="26">
        <v>2</v>
      </c>
      <c r="U55" s="31">
        <v>0</v>
      </c>
      <c r="V55" s="31">
        <v>0</v>
      </c>
      <c r="W55" s="31">
        <v>0</v>
      </c>
      <c r="X55" s="31">
        <v>0</v>
      </c>
      <c r="Y55" s="31">
        <v>0</v>
      </c>
      <c r="Z55" s="31">
        <v>0</v>
      </c>
      <c r="AA55" s="31">
        <v>0</v>
      </c>
      <c r="AB55" s="31">
        <v>0</v>
      </c>
      <c r="AC55" s="31">
        <v>0</v>
      </c>
      <c r="AD55" s="31">
        <v>0</v>
      </c>
      <c r="AE55" s="31">
        <v>0</v>
      </c>
      <c r="AF55" s="31">
        <v>0</v>
      </c>
      <c r="AG55" s="31">
        <v>0</v>
      </c>
      <c r="AH55" s="31">
        <v>0</v>
      </c>
      <c r="AI55" s="31">
        <v>0</v>
      </c>
      <c r="AJ55" s="31">
        <v>0</v>
      </c>
      <c r="AK55" s="31">
        <v>0</v>
      </c>
      <c r="AL55" s="31">
        <v>0</v>
      </c>
      <c r="AM55" s="31">
        <v>0</v>
      </c>
      <c r="AN55" s="31">
        <v>0</v>
      </c>
      <c r="AO55" s="31">
        <v>0</v>
      </c>
      <c r="AP55" s="31">
        <v>0</v>
      </c>
      <c r="AQ55" s="31">
        <v>0</v>
      </c>
      <c r="AR55" s="31">
        <v>0</v>
      </c>
    </row>
    <row r="56" spans="1:44">
      <c r="A56" s="20">
        <v>45</v>
      </c>
      <c r="B56" s="21" t="s">
        <v>93</v>
      </c>
      <c r="C56" s="22" t="s">
        <v>94</v>
      </c>
      <c r="D56" s="23">
        <v>9017</v>
      </c>
      <c r="E56" s="24">
        <v>0</v>
      </c>
      <c r="F56" s="24">
        <v>5784</v>
      </c>
      <c r="G56" s="24">
        <v>3233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  <c r="M56" s="24">
        <v>0</v>
      </c>
      <c r="N56" s="24">
        <v>0</v>
      </c>
      <c r="O56" s="24">
        <v>0</v>
      </c>
      <c r="P56" s="24">
        <v>0</v>
      </c>
      <c r="Q56" s="24">
        <v>0</v>
      </c>
      <c r="R56" s="24">
        <v>0</v>
      </c>
      <c r="S56" s="24">
        <v>0</v>
      </c>
      <c r="T56" s="26">
        <v>2</v>
      </c>
      <c r="U56" s="31">
        <v>0</v>
      </c>
      <c r="V56" s="31">
        <v>0</v>
      </c>
      <c r="W56" s="31">
        <v>0</v>
      </c>
      <c r="X56" s="31">
        <v>0</v>
      </c>
      <c r="Y56" s="31">
        <v>0</v>
      </c>
      <c r="Z56" s="31">
        <v>0</v>
      </c>
      <c r="AA56" s="31">
        <v>0</v>
      </c>
      <c r="AB56" s="31">
        <v>0</v>
      </c>
      <c r="AC56" s="31">
        <v>0</v>
      </c>
      <c r="AD56" s="31">
        <v>0</v>
      </c>
      <c r="AE56" s="31">
        <v>0</v>
      </c>
      <c r="AF56" s="31">
        <v>0</v>
      </c>
      <c r="AG56" s="31">
        <v>0</v>
      </c>
      <c r="AH56" s="31">
        <v>0</v>
      </c>
      <c r="AI56" s="31">
        <v>0</v>
      </c>
      <c r="AJ56" s="31">
        <v>0</v>
      </c>
      <c r="AK56" s="31">
        <v>0</v>
      </c>
      <c r="AL56" s="31">
        <v>0</v>
      </c>
      <c r="AM56" s="31">
        <v>0</v>
      </c>
      <c r="AN56" s="31">
        <v>0</v>
      </c>
      <c r="AO56" s="31">
        <v>0</v>
      </c>
      <c r="AP56" s="31">
        <v>0</v>
      </c>
      <c r="AQ56" s="31">
        <v>0</v>
      </c>
      <c r="AR56" s="31">
        <v>0</v>
      </c>
    </row>
    <row r="57" spans="1:44">
      <c r="A57" s="20">
        <v>46</v>
      </c>
      <c r="B57" s="21" t="s">
        <v>95</v>
      </c>
      <c r="C57" s="22" t="s">
        <v>96</v>
      </c>
      <c r="D57" s="23">
        <v>8900</v>
      </c>
      <c r="E57" s="24">
        <v>0</v>
      </c>
      <c r="F57" s="24">
        <v>5605</v>
      </c>
      <c r="G57" s="24">
        <v>3295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>
        <v>0</v>
      </c>
      <c r="O57" s="24">
        <v>0</v>
      </c>
      <c r="P57" s="24">
        <v>0</v>
      </c>
      <c r="Q57" s="24">
        <v>0</v>
      </c>
      <c r="R57" s="24">
        <v>0</v>
      </c>
      <c r="S57" s="24">
        <v>0</v>
      </c>
      <c r="T57" s="26">
        <v>2</v>
      </c>
      <c r="U57" s="31">
        <v>0</v>
      </c>
      <c r="V57" s="31">
        <v>0</v>
      </c>
      <c r="W57" s="31">
        <v>0</v>
      </c>
      <c r="X57" s="31">
        <v>0</v>
      </c>
      <c r="Y57" s="31">
        <v>0</v>
      </c>
      <c r="Z57" s="31">
        <v>0</v>
      </c>
      <c r="AA57" s="31">
        <v>0</v>
      </c>
      <c r="AB57" s="31">
        <v>0</v>
      </c>
      <c r="AC57" s="31">
        <v>0</v>
      </c>
      <c r="AD57" s="31">
        <v>0</v>
      </c>
      <c r="AE57" s="31">
        <v>0</v>
      </c>
      <c r="AF57" s="31">
        <v>0</v>
      </c>
      <c r="AG57" s="31">
        <v>0</v>
      </c>
      <c r="AH57" s="31">
        <v>0</v>
      </c>
      <c r="AI57" s="31">
        <v>0</v>
      </c>
      <c r="AJ57" s="31">
        <v>0</v>
      </c>
      <c r="AK57" s="31">
        <v>0</v>
      </c>
      <c r="AL57" s="31">
        <v>0</v>
      </c>
      <c r="AM57" s="31">
        <v>0</v>
      </c>
      <c r="AN57" s="31">
        <v>0</v>
      </c>
      <c r="AO57" s="31">
        <v>0</v>
      </c>
      <c r="AP57" s="31">
        <v>0</v>
      </c>
      <c r="AQ57" s="31">
        <v>0</v>
      </c>
      <c r="AR57" s="31">
        <v>0</v>
      </c>
    </row>
    <row r="58" spans="1:44">
      <c r="A58" s="20">
        <v>47</v>
      </c>
      <c r="B58" s="21" t="s">
        <v>97</v>
      </c>
      <c r="C58" s="22" t="s">
        <v>98</v>
      </c>
      <c r="D58" s="23">
        <v>3391</v>
      </c>
      <c r="E58" s="24">
        <v>0</v>
      </c>
      <c r="F58" s="24">
        <v>3391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  <c r="M58" s="24">
        <v>0</v>
      </c>
      <c r="N58" s="24">
        <v>0</v>
      </c>
      <c r="O58" s="24">
        <v>0</v>
      </c>
      <c r="P58" s="24">
        <v>0</v>
      </c>
      <c r="Q58" s="24">
        <v>0</v>
      </c>
      <c r="R58" s="24">
        <v>0</v>
      </c>
      <c r="S58" s="24">
        <v>0</v>
      </c>
      <c r="T58" s="26">
        <v>2</v>
      </c>
      <c r="U58" s="31">
        <v>0</v>
      </c>
      <c r="V58" s="31">
        <v>0</v>
      </c>
      <c r="W58" s="31">
        <v>0</v>
      </c>
      <c r="X58" s="31">
        <v>0</v>
      </c>
      <c r="Y58" s="31">
        <v>0</v>
      </c>
      <c r="Z58" s="31">
        <v>0</v>
      </c>
      <c r="AA58" s="31">
        <v>0</v>
      </c>
      <c r="AB58" s="31">
        <v>0</v>
      </c>
      <c r="AC58" s="31">
        <v>0</v>
      </c>
      <c r="AD58" s="31">
        <v>0</v>
      </c>
      <c r="AE58" s="31">
        <v>0</v>
      </c>
      <c r="AF58" s="31">
        <v>0</v>
      </c>
      <c r="AG58" s="31">
        <v>0</v>
      </c>
      <c r="AH58" s="31">
        <v>0</v>
      </c>
      <c r="AI58" s="31">
        <v>0</v>
      </c>
      <c r="AJ58" s="31">
        <v>0</v>
      </c>
      <c r="AK58" s="31">
        <v>0</v>
      </c>
      <c r="AL58" s="31">
        <v>0</v>
      </c>
      <c r="AM58" s="31">
        <v>0</v>
      </c>
      <c r="AN58" s="31">
        <v>0</v>
      </c>
      <c r="AO58" s="31">
        <v>0</v>
      </c>
      <c r="AP58" s="31">
        <v>0</v>
      </c>
      <c r="AQ58" s="31">
        <v>0</v>
      </c>
      <c r="AR58" s="31">
        <v>0</v>
      </c>
    </row>
    <row r="59" spans="1:44">
      <c r="A59" s="20">
        <v>48</v>
      </c>
      <c r="B59" s="21" t="s">
        <v>99</v>
      </c>
      <c r="C59" s="22" t="s">
        <v>100</v>
      </c>
      <c r="D59" s="23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>
        <v>0</v>
      </c>
      <c r="O59" s="24">
        <v>0</v>
      </c>
      <c r="P59" s="24">
        <v>0</v>
      </c>
      <c r="Q59" s="24">
        <v>0</v>
      </c>
      <c r="R59" s="24">
        <v>0</v>
      </c>
      <c r="S59" s="24">
        <v>0</v>
      </c>
      <c r="T59" s="26">
        <v>2</v>
      </c>
      <c r="U59" s="31">
        <v>0</v>
      </c>
      <c r="V59" s="31">
        <v>0</v>
      </c>
      <c r="W59" s="31">
        <v>0</v>
      </c>
      <c r="X59" s="31">
        <v>0</v>
      </c>
      <c r="Y59" s="31">
        <v>0</v>
      </c>
      <c r="Z59" s="31">
        <v>0</v>
      </c>
      <c r="AA59" s="31">
        <v>0</v>
      </c>
      <c r="AB59" s="31">
        <v>0</v>
      </c>
      <c r="AC59" s="31">
        <v>0</v>
      </c>
      <c r="AD59" s="31">
        <v>0</v>
      </c>
      <c r="AE59" s="31">
        <v>0</v>
      </c>
      <c r="AF59" s="31">
        <v>0</v>
      </c>
      <c r="AG59" s="31">
        <v>0</v>
      </c>
      <c r="AH59" s="31">
        <v>0</v>
      </c>
      <c r="AI59" s="31">
        <v>0</v>
      </c>
      <c r="AJ59" s="31">
        <v>0</v>
      </c>
      <c r="AK59" s="31">
        <v>0</v>
      </c>
      <c r="AL59" s="31">
        <v>0</v>
      </c>
      <c r="AM59" s="31">
        <v>0</v>
      </c>
      <c r="AN59" s="31">
        <v>0</v>
      </c>
      <c r="AO59" s="31">
        <v>0</v>
      </c>
      <c r="AP59" s="31">
        <v>0</v>
      </c>
      <c r="AQ59" s="31">
        <v>0</v>
      </c>
      <c r="AR59" s="31">
        <v>0</v>
      </c>
    </row>
    <row r="60" spans="1:44">
      <c r="A60" s="20">
        <v>49</v>
      </c>
      <c r="B60" s="21" t="s">
        <v>101</v>
      </c>
      <c r="C60" s="22" t="s">
        <v>102</v>
      </c>
      <c r="D60" s="23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  <c r="M60" s="24">
        <v>0</v>
      </c>
      <c r="N60" s="24">
        <v>0</v>
      </c>
      <c r="O60" s="24">
        <v>0</v>
      </c>
      <c r="P60" s="24">
        <v>0</v>
      </c>
      <c r="Q60" s="24">
        <v>0</v>
      </c>
      <c r="R60" s="24">
        <v>0</v>
      </c>
      <c r="S60" s="24">
        <v>0</v>
      </c>
      <c r="T60" s="26">
        <v>2</v>
      </c>
      <c r="U60" s="31">
        <v>0</v>
      </c>
      <c r="V60" s="31">
        <v>0</v>
      </c>
      <c r="W60" s="31">
        <v>0</v>
      </c>
      <c r="X60" s="31">
        <v>0</v>
      </c>
      <c r="Y60" s="31">
        <v>0</v>
      </c>
      <c r="Z60" s="31">
        <v>0</v>
      </c>
      <c r="AA60" s="31">
        <v>0</v>
      </c>
      <c r="AB60" s="31">
        <v>0</v>
      </c>
      <c r="AC60" s="31">
        <v>0</v>
      </c>
      <c r="AD60" s="31">
        <v>0</v>
      </c>
      <c r="AE60" s="31">
        <v>0</v>
      </c>
      <c r="AF60" s="31">
        <v>0</v>
      </c>
      <c r="AG60" s="31">
        <v>0</v>
      </c>
      <c r="AH60" s="31">
        <v>0</v>
      </c>
      <c r="AI60" s="31">
        <v>0</v>
      </c>
      <c r="AJ60" s="31">
        <v>0</v>
      </c>
      <c r="AK60" s="31">
        <v>0</v>
      </c>
      <c r="AL60" s="31">
        <v>0</v>
      </c>
      <c r="AM60" s="31">
        <v>0</v>
      </c>
      <c r="AN60" s="31">
        <v>0</v>
      </c>
      <c r="AO60" s="31">
        <v>0</v>
      </c>
      <c r="AP60" s="31">
        <v>0</v>
      </c>
      <c r="AQ60" s="31">
        <v>0</v>
      </c>
      <c r="AR60" s="31">
        <v>0</v>
      </c>
    </row>
    <row r="61" spans="1:44">
      <c r="A61" s="20">
        <v>50</v>
      </c>
      <c r="B61" s="21" t="s">
        <v>136</v>
      </c>
      <c r="C61" s="22" t="s">
        <v>137</v>
      </c>
      <c r="D61" s="23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>
        <v>0</v>
      </c>
      <c r="O61" s="24">
        <v>0</v>
      </c>
      <c r="P61" s="24">
        <v>0</v>
      </c>
      <c r="Q61" s="24">
        <v>0</v>
      </c>
      <c r="R61" s="24">
        <v>0</v>
      </c>
      <c r="S61" s="24">
        <v>0</v>
      </c>
      <c r="T61" s="26">
        <v>2</v>
      </c>
      <c r="U61" s="31">
        <v>0</v>
      </c>
      <c r="V61" s="31">
        <v>0</v>
      </c>
      <c r="W61" s="31">
        <v>0</v>
      </c>
      <c r="X61" s="31">
        <v>0</v>
      </c>
      <c r="Y61" s="31">
        <v>0</v>
      </c>
      <c r="Z61" s="31">
        <v>0</v>
      </c>
      <c r="AA61" s="31">
        <v>0</v>
      </c>
      <c r="AB61" s="31">
        <v>0</v>
      </c>
      <c r="AC61" s="31">
        <v>0</v>
      </c>
      <c r="AD61" s="31">
        <v>0</v>
      </c>
      <c r="AE61" s="31">
        <v>0</v>
      </c>
      <c r="AF61" s="31">
        <v>0</v>
      </c>
      <c r="AG61" s="31">
        <v>0</v>
      </c>
      <c r="AH61" s="31">
        <v>0</v>
      </c>
      <c r="AI61" s="31">
        <v>0</v>
      </c>
      <c r="AJ61" s="31">
        <v>0</v>
      </c>
      <c r="AK61" s="31">
        <v>0</v>
      </c>
      <c r="AL61" s="31">
        <v>0</v>
      </c>
      <c r="AM61" s="31">
        <v>0</v>
      </c>
      <c r="AN61" s="31">
        <v>0</v>
      </c>
      <c r="AO61" s="31">
        <v>0</v>
      </c>
      <c r="AP61" s="31">
        <v>0</v>
      </c>
      <c r="AQ61" s="31">
        <v>0</v>
      </c>
      <c r="AR61" s="31">
        <v>0</v>
      </c>
    </row>
    <row r="62" spans="1:44">
      <c r="A62" s="20">
        <v>51</v>
      </c>
      <c r="B62" s="21" t="s">
        <v>91</v>
      </c>
      <c r="C62" s="22" t="s">
        <v>92</v>
      </c>
      <c r="D62" s="23">
        <v>3400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  <c r="M62" s="24">
        <v>0</v>
      </c>
      <c r="N62" s="24">
        <v>0</v>
      </c>
      <c r="O62" s="24">
        <v>0</v>
      </c>
      <c r="P62" s="24">
        <v>0</v>
      </c>
      <c r="Q62" s="24">
        <v>0</v>
      </c>
      <c r="R62" s="24">
        <v>0</v>
      </c>
      <c r="S62" s="24">
        <v>3400</v>
      </c>
      <c r="T62" s="26">
        <v>2</v>
      </c>
      <c r="U62" s="31">
        <v>0</v>
      </c>
      <c r="V62" s="31">
        <v>0</v>
      </c>
      <c r="W62" s="31">
        <v>0</v>
      </c>
      <c r="X62" s="31">
        <v>0</v>
      </c>
      <c r="Y62" s="31">
        <v>0</v>
      </c>
      <c r="Z62" s="31">
        <v>0</v>
      </c>
      <c r="AA62" s="31">
        <v>0</v>
      </c>
      <c r="AB62" s="31">
        <v>0</v>
      </c>
      <c r="AC62" s="31">
        <v>0</v>
      </c>
      <c r="AD62" s="31">
        <v>0</v>
      </c>
      <c r="AE62" s="31">
        <v>0</v>
      </c>
      <c r="AF62" s="31">
        <v>0</v>
      </c>
      <c r="AG62" s="31">
        <v>0</v>
      </c>
      <c r="AH62" s="31">
        <v>0</v>
      </c>
      <c r="AI62" s="31">
        <v>0</v>
      </c>
      <c r="AJ62" s="31">
        <v>0</v>
      </c>
      <c r="AK62" s="31">
        <v>0</v>
      </c>
      <c r="AL62" s="31">
        <v>0</v>
      </c>
      <c r="AM62" s="31">
        <v>0</v>
      </c>
      <c r="AN62" s="31">
        <v>0</v>
      </c>
      <c r="AO62" s="31">
        <v>0</v>
      </c>
      <c r="AP62" s="31">
        <v>0</v>
      </c>
      <c r="AQ62" s="31">
        <v>0</v>
      </c>
      <c r="AR62" s="31">
        <v>0</v>
      </c>
    </row>
    <row r="63" spans="1:44">
      <c r="A63" s="20">
        <v>52</v>
      </c>
      <c r="B63" s="21" t="s">
        <v>83</v>
      </c>
      <c r="C63" s="22" t="s">
        <v>84</v>
      </c>
      <c r="D63" s="23">
        <v>1900</v>
      </c>
      <c r="E63" s="24">
        <v>0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>
        <v>0</v>
      </c>
      <c r="O63" s="24">
        <v>0</v>
      </c>
      <c r="P63" s="24">
        <v>0</v>
      </c>
      <c r="Q63" s="24">
        <v>0</v>
      </c>
      <c r="R63" s="24">
        <v>0</v>
      </c>
      <c r="S63" s="24">
        <v>1900</v>
      </c>
      <c r="T63" s="26">
        <v>2</v>
      </c>
      <c r="U63" s="31">
        <v>0</v>
      </c>
      <c r="V63" s="31">
        <v>0</v>
      </c>
      <c r="W63" s="31">
        <v>0</v>
      </c>
      <c r="X63" s="31">
        <v>0</v>
      </c>
      <c r="Y63" s="31">
        <v>0</v>
      </c>
      <c r="Z63" s="31">
        <v>0</v>
      </c>
      <c r="AA63" s="31">
        <v>0</v>
      </c>
      <c r="AB63" s="31">
        <v>0</v>
      </c>
      <c r="AC63" s="31">
        <v>0</v>
      </c>
      <c r="AD63" s="31">
        <v>0</v>
      </c>
      <c r="AE63" s="31">
        <v>0</v>
      </c>
      <c r="AF63" s="31">
        <v>0</v>
      </c>
      <c r="AG63" s="31">
        <v>0</v>
      </c>
      <c r="AH63" s="31">
        <v>0</v>
      </c>
      <c r="AI63" s="31">
        <v>0</v>
      </c>
      <c r="AJ63" s="31">
        <v>0</v>
      </c>
      <c r="AK63" s="31">
        <v>0</v>
      </c>
      <c r="AL63" s="31">
        <v>0</v>
      </c>
      <c r="AM63" s="31">
        <v>0</v>
      </c>
      <c r="AN63" s="31">
        <v>0</v>
      </c>
      <c r="AO63" s="31">
        <v>0</v>
      </c>
      <c r="AP63" s="31">
        <v>0</v>
      </c>
      <c r="AQ63" s="31">
        <v>0</v>
      </c>
      <c r="AR63" s="31">
        <v>0</v>
      </c>
    </row>
    <row r="64" spans="1:44">
      <c r="A64" s="20">
        <v>53</v>
      </c>
      <c r="B64" s="21" t="s">
        <v>103</v>
      </c>
      <c r="C64" s="22" t="s">
        <v>104</v>
      </c>
      <c r="D64" s="23">
        <v>1900</v>
      </c>
      <c r="E64" s="24">
        <v>0</v>
      </c>
      <c r="F64" s="24">
        <v>0</v>
      </c>
      <c r="G64" s="24">
        <v>0</v>
      </c>
      <c r="H64" s="24">
        <v>0</v>
      </c>
      <c r="I64" s="24">
        <v>0</v>
      </c>
      <c r="J64" s="24">
        <v>0</v>
      </c>
      <c r="K64" s="24">
        <v>0</v>
      </c>
      <c r="L64" s="24">
        <v>0</v>
      </c>
      <c r="M64" s="24">
        <v>0</v>
      </c>
      <c r="N64" s="24">
        <v>0</v>
      </c>
      <c r="O64" s="24">
        <v>0</v>
      </c>
      <c r="P64" s="24">
        <v>0</v>
      </c>
      <c r="Q64" s="24">
        <v>0</v>
      </c>
      <c r="R64" s="24">
        <v>0</v>
      </c>
      <c r="S64" s="24">
        <v>1900</v>
      </c>
      <c r="T64" s="26">
        <v>2</v>
      </c>
      <c r="U64" s="31">
        <v>0</v>
      </c>
      <c r="V64" s="31">
        <v>0</v>
      </c>
      <c r="W64" s="31">
        <v>0</v>
      </c>
      <c r="X64" s="31">
        <v>0</v>
      </c>
      <c r="Y64" s="31">
        <v>0</v>
      </c>
      <c r="Z64" s="31">
        <v>0</v>
      </c>
      <c r="AA64" s="31">
        <v>0</v>
      </c>
      <c r="AB64" s="31">
        <v>0</v>
      </c>
      <c r="AC64" s="31">
        <v>0</v>
      </c>
      <c r="AD64" s="31">
        <v>0</v>
      </c>
      <c r="AE64" s="31">
        <v>0</v>
      </c>
      <c r="AF64" s="31">
        <v>0</v>
      </c>
      <c r="AG64" s="31">
        <v>0</v>
      </c>
      <c r="AH64" s="31">
        <v>0</v>
      </c>
      <c r="AI64" s="31">
        <v>0</v>
      </c>
      <c r="AJ64" s="31">
        <v>0</v>
      </c>
      <c r="AK64" s="31">
        <v>0</v>
      </c>
      <c r="AL64" s="31">
        <v>0</v>
      </c>
      <c r="AM64" s="31">
        <v>0</v>
      </c>
      <c r="AN64" s="31">
        <v>0</v>
      </c>
      <c r="AO64" s="31">
        <v>0</v>
      </c>
      <c r="AP64" s="31">
        <v>0</v>
      </c>
      <c r="AQ64" s="31">
        <v>0</v>
      </c>
      <c r="AR64" s="31">
        <v>0</v>
      </c>
    </row>
    <row r="65" spans="1:44">
      <c r="A65" s="20">
        <v>54</v>
      </c>
      <c r="B65" s="81" t="s">
        <v>166</v>
      </c>
      <c r="C65" s="80" t="s">
        <v>171</v>
      </c>
      <c r="D65" s="23">
        <v>8150</v>
      </c>
      <c r="E65" s="24">
        <v>0</v>
      </c>
      <c r="F65" s="79">
        <v>0</v>
      </c>
      <c r="G65" s="79">
        <v>0</v>
      </c>
      <c r="H65" s="79">
        <v>0</v>
      </c>
      <c r="I65" s="79">
        <v>0</v>
      </c>
      <c r="J65" s="79">
        <v>0</v>
      </c>
      <c r="K65" s="79">
        <v>0</v>
      </c>
      <c r="L65" s="79">
        <v>0</v>
      </c>
      <c r="M65" s="79">
        <v>0</v>
      </c>
      <c r="N65" s="79">
        <v>0</v>
      </c>
      <c r="O65" s="79">
        <v>0</v>
      </c>
      <c r="P65" s="79">
        <v>0</v>
      </c>
      <c r="Q65" s="79">
        <v>0</v>
      </c>
      <c r="R65" s="79">
        <v>0</v>
      </c>
      <c r="S65" s="79">
        <v>8150</v>
      </c>
      <c r="T65" s="70">
        <v>3</v>
      </c>
      <c r="U65" s="31">
        <v>0</v>
      </c>
      <c r="V65" s="31">
        <v>0</v>
      </c>
      <c r="W65" s="31">
        <v>0</v>
      </c>
      <c r="X65" s="31">
        <v>0</v>
      </c>
      <c r="Y65" s="31">
        <v>0</v>
      </c>
      <c r="Z65" s="31">
        <v>0</v>
      </c>
      <c r="AA65" s="31">
        <v>0</v>
      </c>
      <c r="AB65" s="31">
        <v>0</v>
      </c>
      <c r="AC65" s="31">
        <v>0</v>
      </c>
      <c r="AD65" s="31">
        <v>0</v>
      </c>
      <c r="AE65" s="31">
        <v>0</v>
      </c>
      <c r="AF65" s="31">
        <v>0</v>
      </c>
      <c r="AG65" s="31">
        <v>0</v>
      </c>
      <c r="AH65" s="31">
        <v>0</v>
      </c>
      <c r="AI65" s="31">
        <v>0</v>
      </c>
      <c r="AJ65" s="31">
        <v>0</v>
      </c>
      <c r="AK65" s="31">
        <v>0</v>
      </c>
      <c r="AL65" s="31">
        <v>0</v>
      </c>
      <c r="AM65" s="31">
        <v>0</v>
      </c>
      <c r="AN65" s="31">
        <v>0</v>
      </c>
      <c r="AO65" s="31">
        <v>0</v>
      </c>
      <c r="AP65" s="31">
        <v>0</v>
      </c>
      <c r="AQ65" s="31">
        <v>0</v>
      </c>
      <c r="AR65" s="31">
        <v>0</v>
      </c>
    </row>
    <row r="66" spans="1:44">
      <c r="A66" s="85"/>
      <c r="B66" s="86"/>
      <c r="C66" s="87"/>
      <c r="D66" s="88"/>
      <c r="E66" s="89"/>
      <c r="F66" s="89"/>
      <c r="G66" s="89"/>
      <c r="H66" s="89"/>
      <c r="I66" s="89"/>
      <c r="J66" s="89"/>
      <c r="K66" s="89"/>
      <c r="L66" s="89"/>
      <c r="M66" s="89"/>
      <c r="N66" s="89"/>
      <c r="O66" s="89"/>
      <c r="P66" s="89"/>
      <c r="Q66" s="89"/>
      <c r="R66" s="89"/>
      <c r="S66" s="89"/>
      <c r="T66" s="90"/>
      <c r="U66" s="83"/>
      <c r="V66" s="83"/>
      <c r="W66" s="83"/>
      <c r="X66" s="83"/>
      <c r="Y66" s="83"/>
      <c r="Z66" s="83"/>
      <c r="AA66" s="83"/>
      <c r="AB66" s="83"/>
      <c r="AC66" s="83"/>
      <c r="AD66" s="83"/>
      <c r="AE66" s="83"/>
      <c r="AF66" s="83"/>
      <c r="AG66" s="83"/>
      <c r="AH66" s="83"/>
      <c r="AI66" s="83"/>
      <c r="AJ66" s="83"/>
      <c r="AK66" s="83"/>
      <c r="AL66" s="83"/>
      <c r="AM66" s="83"/>
      <c r="AN66" s="83"/>
      <c r="AO66" s="83"/>
      <c r="AP66" s="83"/>
      <c r="AQ66" s="83"/>
      <c r="AR66" s="83"/>
    </row>
    <row r="67" spans="1:44">
      <c r="A67" s="85"/>
      <c r="B67" s="86"/>
      <c r="C67" s="87"/>
      <c r="D67" s="88"/>
      <c r="E67" s="89"/>
      <c r="F67" s="89"/>
      <c r="G67" s="89"/>
      <c r="H67" s="89"/>
      <c r="I67" s="89"/>
      <c r="J67" s="89"/>
      <c r="K67" s="89"/>
      <c r="L67" s="89"/>
      <c r="M67" s="89"/>
      <c r="N67" s="89"/>
      <c r="O67" s="89"/>
      <c r="P67" s="89"/>
      <c r="Q67" s="89"/>
      <c r="R67" s="89"/>
      <c r="S67" s="89"/>
      <c r="T67" s="90"/>
      <c r="U67" s="83"/>
      <c r="V67" s="83"/>
      <c r="W67" s="83"/>
      <c r="X67" s="83"/>
      <c r="Y67" s="83"/>
      <c r="Z67" s="83"/>
      <c r="AA67" s="83"/>
      <c r="AB67" s="83"/>
      <c r="AC67" s="83"/>
      <c r="AD67" s="83"/>
      <c r="AE67" s="83"/>
      <c r="AF67" s="83"/>
      <c r="AG67" s="83"/>
      <c r="AH67" s="83"/>
      <c r="AI67" s="83"/>
      <c r="AJ67" s="83"/>
      <c r="AK67" s="83"/>
      <c r="AL67" s="83"/>
      <c r="AM67" s="83"/>
      <c r="AN67" s="83"/>
      <c r="AO67" s="83"/>
      <c r="AP67" s="83"/>
      <c r="AQ67" s="83"/>
      <c r="AR67" s="83"/>
    </row>
    <row r="68" spans="1:44"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12"/>
    </row>
    <row r="69" spans="1:44" ht="18"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13"/>
      <c r="S69" s="13"/>
      <c r="T69" s="12"/>
      <c r="U69" s="61" t="s">
        <v>147</v>
      </c>
      <c r="V69" s="61"/>
      <c r="W69" s="61"/>
      <c r="X69" s="61"/>
      <c r="Y69" s="61"/>
      <c r="Z69" s="61"/>
      <c r="AA69" s="61"/>
      <c r="AB69" s="61"/>
      <c r="AC69" s="61"/>
      <c r="AD69" s="61"/>
      <c r="AE69" s="61"/>
      <c r="AF69" s="61"/>
    </row>
    <row r="70" spans="1:44">
      <c r="D70" s="3"/>
      <c r="E70" s="11"/>
      <c r="R70" s="3"/>
      <c r="S70" s="14"/>
      <c r="T70" s="11">
        <v>1</v>
      </c>
      <c r="U70" s="63">
        <v>5.9499999999999997E-2</v>
      </c>
      <c r="V70" s="63">
        <v>0.10299999999999999</v>
      </c>
      <c r="W70" s="63">
        <v>0.1075</v>
      </c>
      <c r="X70" s="63">
        <v>0.10249999999999999</v>
      </c>
      <c r="Y70" s="63">
        <v>7.4499999999999997E-2</v>
      </c>
      <c r="Z70" s="63">
        <v>4.7E-2</v>
      </c>
      <c r="AA70" s="63">
        <v>3.9E-2</v>
      </c>
      <c r="AB70" s="63">
        <v>3.7999999999999999E-2</v>
      </c>
      <c r="AC70" s="63">
        <v>0.1</v>
      </c>
      <c r="AD70" s="63">
        <v>0.112</v>
      </c>
      <c r="AE70" s="63">
        <v>0.109</v>
      </c>
      <c r="AF70" s="63">
        <v>0.108</v>
      </c>
    </row>
    <row r="71" spans="1:44">
      <c r="E71" s="11"/>
      <c r="S71" s="10"/>
      <c r="U71" s="65"/>
      <c r="V71" s="65"/>
      <c r="W71" s="65"/>
      <c r="X71" s="65"/>
      <c r="Y71" s="65"/>
      <c r="Z71" s="65"/>
      <c r="AA71" s="65"/>
      <c r="AB71" s="65"/>
      <c r="AC71" s="65"/>
      <c r="AD71" s="65"/>
      <c r="AE71" s="65"/>
      <c r="AF71" s="65"/>
    </row>
    <row r="72" spans="1:44">
      <c r="E72" s="11"/>
      <c r="S72" s="10"/>
      <c r="T72" s="11">
        <v>2</v>
      </c>
      <c r="U72" s="63">
        <v>5.6000000000000001E-2</v>
      </c>
      <c r="V72" s="63">
        <v>9.5000000000000001E-2</v>
      </c>
      <c r="W72" s="63">
        <v>0.1</v>
      </c>
      <c r="X72" s="63">
        <v>9.9000000000000005E-2</v>
      </c>
      <c r="Y72" s="63">
        <v>7.3999999999999996E-2</v>
      </c>
      <c r="Z72" s="63">
        <v>7.0000000000000007E-2</v>
      </c>
      <c r="AA72" s="63">
        <v>6.4000000000000001E-2</v>
      </c>
      <c r="AB72" s="63">
        <v>0.06</v>
      </c>
      <c r="AC72" s="63">
        <v>8.8999999999999996E-2</v>
      </c>
      <c r="AD72" s="63">
        <v>9.8000000000000004E-2</v>
      </c>
      <c r="AE72" s="63">
        <v>9.8000000000000004E-2</v>
      </c>
      <c r="AF72" s="63">
        <v>9.7000000000000003E-2</v>
      </c>
    </row>
    <row r="73" spans="1:44">
      <c r="E73" s="11"/>
      <c r="S73" s="10"/>
      <c r="U73" s="65"/>
      <c r="V73" s="65"/>
      <c r="W73" s="65"/>
      <c r="X73" s="65"/>
      <c r="Y73" s="65"/>
      <c r="Z73" s="65"/>
      <c r="AA73" s="65"/>
      <c r="AB73" s="65"/>
      <c r="AC73" s="65"/>
      <c r="AD73" s="65"/>
      <c r="AE73" s="65"/>
      <c r="AF73" s="65"/>
    </row>
    <row r="74" spans="1:44">
      <c r="E74" s="11"/>
      <c r="S74" s="10"/>
      <c r="T74" s="11">
        <v>3</v>
      </c>
      <c r="U74" s="63">
        <v>6.6500000000000004E-2</v>
      </c>
      <c r="V74" s="63">
        <v>9.5000000000000001E-2</v>
      </c>
      <c r="W74" s="63">
        <v>0.10150000000000001</v>
      </c>
      <c r="X74" s="63">
        <v>9.9500000000000005E-2</v>
      </c>
      <c r="Y74" s="63">
        <v>7.4999999999999997E-2</v>
      </c>
      <c r="Z74" s="63">
        <v>6.6000000000000003E-2</v>
      </c>
      <c r="AA74" s="63">
        <v>5.9499999999999997E-2</v>
      </c>
      <c r="AB74" s="63">
        <v>5.6000000000000001E-2</v>
      </c>
      <c r="AC74" s="63">
        <v>8.4500000000000006E-2</v>
      </c>
      <c r="AD74" s="63">
        <v>9.9000000000000005E-2</v>
      </c>
      <c r="AE74" s="63">
        <v>9.9000000000000005E-2</v>
      </c>
      <c r="AF74" s="63">
        <v>9.8500000000000004E-2</v>
      </c>
    </row>
    <row r="75" spans="1:44">
      <c r="E75" s="11"/>
      <c r="U75" s="65"/>
      <c r="V75" s="65"/>
      <c r="W75" s="65"/>
      <c r="X75" s="65"/>
      <c r="Y75" s="65"/>
      <c r="Z75" s="65"/>
      <c r="AA75" s="65"/>
      <c r="AB75" s="65"/>
      <c r="AC75" s="65"/>
      <c r="AD75" s="65"/>
      <c r="AE75" s="65"/>
      <c r="AF75" s="65"/>
    </row>
    <row r="77" spans="1:44">
      <c r="U77" s="37" t="s">
        <v>145</v>
      </c>
    </row>
    <row r="78" spans="1:44">
      <c r="U78" s="37" t="s">
        <v>146</v>
      </c>
    </row>
    <row r="79" spans="1:44">
      <c r="U79" s="37" t="s">
        <v>150</v>
      </c>
    </row>
  </sheetData>
  <mergeCells count="51">
    <mergeCell ref="AR6:AR7"/>
    <mergeCell ref="AL6:AL7"/>
    <mergeCell ref="AM6:AM7"/>
    <mergeCell ref="AN6:AN7"/>
    <mergeCell ref="AO6:AO7"/>
    <mergeCell ref="AP6:AP7"/>
    <mergeCell ref="AQ6:AQ7"/>
    <mergeCell ref="AK6:AK7"/>
    <mergeCell ref="Z6:Z7"/>
    <mergeCell ref="AA6:AA7"/>
    <mergeCell ref="AB6:AB7"/>
    <mergeCell ref="AC6:AC7"/>
    <mergeCell ref="AD6:AD7"/>
    <mergeCell ref="AE6:AE7"/>
    <mergeCell ref="AF6:AF7"/>
    <mergeCell ref="AG6:AG7"/>
    <mergeCell ref="AH6:AH7"/>
    <mergeCell ref="AI6:AI7"/>
    <mergeCell ref="AJ6:AJ7"/>
    <mergeCell ref="I6:I7"/>
    <mergeCell ref="J6:J7"/>
    <mergeCell ref="K6:K7"/>
    <mergeCell ref="L6:L7"/>
    <mergeCell ref="Y6:Y7"/>
    <mergeCell ref="M6:M7"/>
    <mergeCell ref="N6:N7"/>
    <mergeCell ref="O6:O7"/>
    <mergeCell ref="P6:P7"/>
    <mergeCell ref="Q6:Q7"/>
    <mergeCell ref="R6:R7"/>
    <mergeCell ref="S6:S7"/>
    <mergeCell ref="U6:U7"/>
    <mergeCell ref="V6:V7"/>
    <mergeCell ref="W6:W7"/>
    <mergeCell ref="X6:X7"/>
    <mergeCell ref="A2:C2"/>
    <mergeCell ref="D2:S2"/>
    <mergeCell ref="U2:AR2"/>
    <mergeCell ref="A4:A7"/>
    <mergeCell ref="B4:B7"/>
    <mergeCell ref="C4:C7"/>
    <mergeCell ref="D4:S4"/>
    <mergeCell ref="T4:T7"/>
    <mergeCell ref="U4:AF5"/>
    <mergeCell ref="AG4:AR5"/>
    <mergeCell ref="D5:D7"/>
    <mergeCell ref="E5:E7"/>
    <mergeCell ref="F5:S5"/>
    <mergeCell ref="F6:F7"/>
    <mergeCell ref="G6:G7"/>
    <mergeCell ref="H6:H7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6">
    <tabColor rgb="FF92D050"/>
    <pageSetUpPr fitToPage="1"/>
  </sheetPr>
  <dimension ref="A1:AS103"/>
  <sheetViews>
    <sheetView zoomScale="75" zoomScaleNormal="75" workbookViewId="0">
      <pane xSplit="2" ySplit="8" topLeftCell="C9" activePane="bottomRight" state="frozen"/>
      <selection activeCell="T26" sqref="T26"/>
      <selection pane="topRight" activeCell="T26" sqref="T26"/>
      <selection pane="bottomLeft" activeCell="T26" sqref="T26"/>
      <selection pane="bottomRight"/>
    </sheetView>
  </sheetViews>
  <sheetFormatPr defaultRowHeight="14.25"/>
  <cols>
    <col min="1" max="1" width="4.140625" style="1" customWidth="1"/>
    <col min="2" max="2" width="42.7109375" style="1" customWidth="1"/>
    <col min="3" max="3" width="4.7109375" style="4" customWidth="1"/>
    <col min="4" max="4" width="11.85546875" style="1" customWidth="1"/>
    <col min="5" max="5" width="11.7109375" style="1" customWidth="1"/>
    <col min="6" max="6" width="10.140625" style="1" customWidth="1"/>
    <col min="7" max="7" width="9.85546875" style="1" customWidth="1"/>
    <col min="8" max="8" width="10.140625" style="1" customWidth="1"/>
    <col min="9" max="9" width="9.42578125" style="1" customWidth="1"/>
    <col min="10" max="10" width="8.28515625" style="1" customWidth="1"/>
    <col min="11" max="12" width="8.7109375" style="1" customWidth="1"/>
    <col min="13" max="13" width="10.85546875" style="1" customWidth="1"/>
    <col min="14" max="16" width="8.7109375" style="1" customWidth="1"/>
    <col min="17" max="18" width="9.28515625" style="1" customWidth="1"/>
    <col min="19" max="19" width="8.7109375" style="1" customWidth="1"/>
    <col min="20" max="20" width="5.5703125" style="11" customWidth="1"/>
    <col min="21" max="21" width="9.140625" style="37" customWidth="1"/>
    <col min="22" max="22" width="11.85546875" style="37" customWidth="1"/>
    <col min="23" max="32" width="9.140625" style="37" customWidth="1"/>
    <col min="33" max="43" width="10.28515625" style="37" customWidth="1"/>
    <col min="44" max="44" width="10.85546875" style="37" customWidth="1"/>
    <col min="45" max="45" width="9.140625" style="37" customWidth="1"/>
    <col min="46" max="16384" width="9.140625" style="37"/>
  </cols>
  <sheetData>
    <row r="1" spans="1:44" ht="17.25" customHeight="1">
      <c r="D1" s="3"/>
      <c r="E1" s="3"/>
    </row>
    <row r="2" spans="1:44" s="39" customFormat="1" ht="19.5" customHeight="1">
      <c r="A2" s="126"/>
      <c r="B2" s="126"/>
      <c r="C2" s="126"/>
      <c r="D2" s="127" t="s">
        <v>163</v>
      </c>
      <c r="E2" s="127"/>
      <c r="F2" s="127"/>
      <c r="G2" s="127"/>
      <c r="H2" s="127"/>
      <c r="I2" s="127"/>
      <c r="J2" s="127"/>
      <c r="K2" s="127"/>
      <c r="L2" s="127"/>
      <c r="M2" s="127"/>
      <c r="N2" s="127"/>
      <c r="O2" s="127"/>
      <c r="P2" s="127"/>
      <c r="Q2" s="127"/>
      <c r="R2" s="127"/>
      <c r="S2" s="127"/>
      <c r="T2" s="94"/>
      <c r="U2" s="116" t="s">
        <v>172</v>
      </c>
      <c r="V2" s="116"/>
      <c r="W2" s="116"/>
      <c r="X2" s="116"/>
      <c r="Y2" s="116"/>
      <c r="Z2" s="116"/>
      <c r="AA2" s="116"/>
      <c r="AB2" s="116"/>
      <c r="AC2" s="116"/>
      <c r="AD2" s="116"/>
      <c r="AE2" s="116"/>
      <c r="AF2" s="116"/>
      <c r="AG2" s="116"/>
      <c r="AH2" s="116"/>
      <c r="AI2" s="116"/>
      <c r="AJ2" s="116"/>
      <c r="AK2" s="116"/>
      <c r="AL2" s="116"/>
      <c r="AM2" s="116"/>
      <c r="AN2" s="116"/>
      <c r="AO2" s="116"/>
      <c r="AP2" s="116"/>
      <c r="AQ2" s="116"/>
      <c r="AR2" s="116"/>
    </row>
    <row r="3" spans="1:44" ht="6" customHeight="1"/>
    <row r="4" spans="1:44" ht="15.95" customHeight="1">
      <c r="A4" s="128" t="s">
        <v>18</v>
      </c>
      <c r="B4" s="128" t="s">
        <v>19</v>
      </c>
      <c r="C4" s="129" t="s">
        <v>37</v>
      </c>
      <c r="D4" s="128" t="s">
        <v>173</v>
      </c>
      <c r="E4" s="128"/>
      <c r="F4" s="128"/>
      <c r="G4" s="128"/>
      <c r="H4" s="128"/>
      <c r="I4" s="128"/>
      <c r="J4" s="128"/>
      <c r="K4" s="128"/>
      <c r="L4" s="128"/>
      <c r="M4" s="128"/>
      <c r="N4" s="128"/>
      <c r="O4" s="128"/>
      <c r="P4" s="128"/>
      <c r="Q4" s="128"/>
      <c r="R4" s="128"/>
      <c r="S4" s="128"/>
      <c r="T4" s="130" t="s">
        <v>144</v>
      </c>
      <c r="U4" s="123" t="s">
        <v>148</v>
      </c>
      <c r="V4" s="123"/>
      <c r="W4" s="123"/>
      <c r="X4" s="123"/>
      <c r="Y4" s="123"/>
      <c r="Z4" s="123"/>
      <c r="AA4" s="123"/>
      <c r="AB4" s="123"/>
      <c r="AC4" s="123"/>
      <c r="AD4" s="123"/>
      <c r="AE4" s="123"/>
      <c r="AF4" s="123"/>
      <c r="AG4" s="123" t="s">
        <v>149</v>
      </c>
      <c r="AH4" s="123"/>
      <c r="AI4" s="123"/>
      <c r="AJ4" s="123"/>
      <c r="AK4" s="123"/>
      <c r="AL4" s="123"/>
      <c r="AM4" s="123"/>
      <c r="AN4" s="123"/>
      <c r="AO4" s="123"/>
      <c r="AP4" s="123"/>
      <c r="AQ4" s="123"/>
      <c r="AR4" s="123"/>
    </row>
    <row r="5" spans="1:44" ht="15.95" customHeight="1">
      <c r="A5" s="128"/>
      <c r="B5" s="128"/>
      <c r="C5" s="129"/>
      <c r="D5" s="128" t="s">
        <v>12</v>
      </c>
      <c r="E5" s="131" t="s">
        <v>143</v>
      </c>
      <c r="F5" s="128" t="s">
        <v>15</v>
      </c>
      <c r="G5" s="128"/>
      <c r="H5" s="128"/>
      <c r="I5" s="128"/>
      <c r="J5" s="128"/>
      <c r="K5" s="128"/>
      <c r="L5" s="128"/>
      <c r="M5" s="128"/>
      <c r="N5" s="128"/>
      <c r="O5" s="128"/>
      <c r="P5" s="128"/>
      <c r="Q5" s="128"/>
      <c r="R5" s="128"/>
      <c r="S5" s="128"/>
      <c r="T5" s="130"/>
      <c r="U5" s="123"/>
      <c r="V5" s="123"/>
      <c r="W5" s="123"/>
      <c r="X5" s="123"/>
      <c r="Y5" s="123"/>
      <c r="Z5" s="123"/>
      <c r="AA5" s="123"/>
      <c r="AB5" s="123"/>
      <c r="AC5" s="123"/>
      <c r="AD5" s="123"/>
      <c r="AE5" s="123"/>
      <c r="AF5" s="123"/>
      <c r="AG5" s="123"/>
      <c r="AH5" s="123"/>
      <c r="AI5" s="123"/>
      <c r="AJ5" s="123"/>
      <c r="AK5" s="123"/>
      <c r="AL5" s="123"/>
      <c r="AM5" s="123"/>
      <c r="AN5" s="123"/>
      <c r="AO5" s="123"/>
      <c r="AP5" s="123"/>
      <c r="AQ5" s="123"/>
      <c r="AR5" s="123"/>
    </row>
    <row r="6" spans="1:44" ht="26.25" customHeight="1">
      <c r="A6" s="128"/>
      <c r="B6" s="128"/>
      <c r="C6" s="129"/>
      <c r="D6" s="128"/>
      <c r="E6" s="131"/>
      <c r="F6" s="125" t="s">
        <v>35</v>
      </c>
      <c r="G6" s="125" t="s">
        <v>36</v>
      </c>
      <c r="H6" s="125" t="s">
        <v>16</v>
      </c>
      <c r="I6" s="125" t="s">
        <v>13</v>
      </c>
      <c r="J6" s="125" t="s">
        <v>17</v>
      </c>
      <c r="K6" s="125" t="s">
        <v>138</v>
      </c>
      <c r="L6" s="125" t="s">
        <v>14</v>
      </c>
      <c r="M6" s="125" t="s">
        <v>159</v>
      </c>
      <c r="N6" s="125" t="s">
        <v>21</v>
      </c>
      <c r="O6" s="125" t="s">
        <v>20</v>
      </c>
      <c r="P6" s="125" t="s">
        <v>167</v>
      </c>
      <c r="Q6" s="125" t="s">
        <v>168</v>
      </c>
      <c r="R6" s="125" t="s">
        <v>139</v>
      </c>
      <c r="S6" s="125" t="s">
        <v>22</v>
      </c>
      <c r="T6" s="130"/>
      <c r="U6" s="124" t="s">
        <v>23</v>
      </c>
      <c r="V6" s="124" t="s">
        <v>24</v>
      </c>
      <c r="W6" s="124" t="s">
        <v>25</v>
      </c>
      <c r="X6" s="124" t="s">
        <v>26</v>
      </c>
      <c r="Y6" s="124" t="s">
        <v>27</v>
      </c>
      <c r="Z6" s="124" t="s">
        <v>28</v>
      </c>
      <c r="AA6" s="124" t="s">
        <v>29</v>
      </c>
      <c r="AB6" s="124" t="s">
        <v>30</v>
      </c>
      <c r="AC6" s="124" t="s">
        <v>31</v>
      </c>
      <c r="AD6" s="124" t="s">
        <v>32</v>
      </c>
      <c r="AE6" s="124" t="s">
        <v>33</v>
      </c>
      <c r="AF6" s="124" t="s">
        <v>34</v>
      </c>
      <c r="AG6" s="124" t="s">
        <v>23</v>
      </c>
      <c r="AH6" s="124" t="s">
        <v>24</v>
      </c>
      <c r="AI6" s="124" t="s">
        <v>25</v>
      </c>
      <c r="AJ6" s="124" t="s">
        <v>26</v>
      </c>
      <c r="AK6" s="124" t="s">
        <v>27</v>
      </c>
      <c r="AL6" s="124" t="s">
        <v>28</v>
      </c>
      <c r="AM6" s="124" t="s">
        <v>29</v>
      </c>
      <c r="AN6" s="124" t="s">
        <v>30</v>
      </c>
      <c r="AO6" s="124" t="s">
        <v>31</v>
      </c>
      <c r="AP6" s="124" t="s">
        <v>32</v>
      </c>
      <c r="AQ6" s="124" t="s">
        <v>33</v>
      </c>
      <c r="AR6" s="124" t="s">
        <v>34</v>
      </c>
    </row>
    <row r="7" spans="1:44" ht="24.75" customHeight="1">
      <c r="A7" s="128"/>
      <c r="B7" s="128"/>
      <c r="C7" s="129"/>
      <c r="D7" s="128"/>
      <c r="E7" s="131"/>
      <c r="F7" s="125"/>
      <c r="G7" s="125"/>
      <c r="H7" s="125"/>
      <c r="I7" s="125"/>
      <c r="J7" s="125"/>
      <c r="K7" s="125"/>
      <c r="L7" s="125"/>
      <c r="M7" s="125"/>
      <c r="N7" s="125"/>
      <c r="O7" s="125"/>
      <c r="P7" s="125"/>
      <c r="Q7" s="125"/>
      <c r="R7" s="125"/>
      <c r="S7" s="125"/>
      <c r="T7" s="130"/>
      <c r="U7" s="124"/>
      <c r="V7" s="124"/>
      <c r="W7" s="124"/>
      <c r="X7" s="124"/>
      <c r="Y7" s="124"/>
      <c r="Z7" s="124"/>
      <c r="AA7" s="124"/>
      <c r="AB7" s="124"/>
      <c r="AC7" s="124"/>
      <c r="AD7" s="124"/>
      <c r="AE7" s="124"/>
      <c r="AF7" s="124"/>
      <c r="AG7" s="124"/>
      <c r="AH7" s="124"/>
      <c r="AI7" s="124"/>
      <c r="AJ7" s="124"/>
      <c r="AK7" s="124"/>
      <c r="AL7" s="124"/>
      <c r="AM7" s="124"/>
      <c r="AN7" s="124"/>
      <c r="AO7" s="124"/>
      <c r="AP7" s="124"/>
      <c r="AQ7" s="124"/>
      <c r="AR7" s="124"/>
    </row>
    <row r="8" spans="1:44">
      <c r="A8" s="2">
        <v>1</v>
      </c>
      <c r="B8" s="2">
        <v>2</v>
      </c>
      <c r="C8" s="2">
        <v>3</v>
      </c>
      <c r="D8" s="2">
        <v>4</v>
      </c>
      <c r="E8" s="2">
        <v>5</v>
      </c>
      <c r="F8" s="2">
        <v>6</v>
      </c>
      <c r="G8" s="2">
        <v>7</v>
      </c>
      <c r="H8" s="2">
        <v>8</v>
      </c>
      <c r="I8" s="2">
        <v>9</v>
      </c>
      <c r="J8" s="2">
        <v>10</v>
      </c>
      <c r="K8" s="2">
        <v>11</v>
      </c>
      <c r="L8" s="2">
        <v>12</v>
      </c>
      <c r="M8" s="2">
        <v>13</v>
      </c>
      <c r="N8" s="2">
        <v>14</v>
      </c>
      <c r="O8" s="2">
        <v>15</v>
      </c>
      <c r="P8" s="2">
        <v>16</v>
      </c>
      <c r="Q8" s="2">
        <v>17</v>
      </c>
      <c r="R8" s="2">
        <v>18</v>
      </c>
      <c r="S8" s="2">
        <v>19</v>
      </c>
      <c r="T8" s="2">
        <v>20</v>
      </c>
      <c r="U8" s="2">
        <v>21</v>
      </c>
      <c r="V8" s="2">
        <v>22</v>
      </c>
      <c r="W8" s="2">
        <v>23</v>
      </c>
      <c r="X8" s="2">
        <v>24</v>
      </c>
      <c r="Y8" s="2">
        <v>25</v>
      </c>
      <c r="Z8" s="2">
        <v>26</v>
      </c>
      <c r="AA8" s="2">
        <v>27</v>
      </c>
      <c r="AB8" s="2">
        <v>28</v>
      </c>
      <c r="AC8" s="2">
        <v>29</v>
      </c>
      <c r="AD8" s="2">
        <v>30</v>
      </c>
      <c r="AE8" s="2">
        <v>31</v>
      </c>
      <c r="AF8" s="2">
        <v>32</v>
      </c>
      <c r="AG8" s="2">
        <v>33</v>
      </c>
      <c r="AH8" s="2">
        <v>34</v>
      </c>
      <c r="AI8" s="2">
        <v>35</v>
      </c>
      <c r="AJ8" s="2">
        <v>36</v>
      </c>
      <c r="AK8" s="2">
        <v>37</v>
      </c>
      <c r="AL8" s="2">
        <v>38</v>
      </c>
      <c r="AM8" s="2">
        <v>39</v>
      </c>
      <c r="AN8" s="2">
        <v>40</v>
      </c>
      <c r="AO8" s="2">
        <v>41</v>
      </c>
      <c r="AP8" s="2">
        <v>42</v>
      </c>
      <c r="AQ8" s="2">
        <v>43</v>
      </c>
      <c r="AR8" s="2">
        <v>44</v>
      </c>
    </row>
    <row r="9" spans="1:44" ht="15.75" customHeight="1">
      <c r="A9" s="15"/>
      <c r="B9" s="16" t="s">
        <v>156</v>
      </c>
      <c r="C9" s="17"/>
      <c r="D9" s="18">
        <v>6551796</v>
      </c>
      <c r="E9" s="18">
        <v>5112298</v>
      </c>
      <c r="F9" s="18">
        <v>2708889</v>
      </c>
      <c r="G9" s="18">
        <v>2149555</v>
      </c>
      <c r="H9" s="18">
        <v>413514</v>
      </c>
      <c r="I9" s="18">
        <v>99257</v>
      </c>
      <c r="J9" s="18">
        <v>31000</v>
      </c>
      <c r="K9" s="18">
        <v>109281</v>
      </c>
      <c r="L9" s="18">
        <v>32645</v>
      </c>
      <c r="M9" s="18">
        <v>9800</v>
      </c>
      <c r="N9" s="18">
        <v>119041</v>
      </c>
      <c r="O9" s="18">
        <v>6000</v>
      </c>
      <c r="P9" s="18">
        <v>48014</v>
      </c>
      <c r="Q9" s="18">
        <v>6700</v>
      </c>
      <c r="R9" s="18">
        <v>222992</v>
      </c>
      <c r="S9" s="18">
        <v>595108</v>
      </c>
      <c r="T9" s="19"/>
      <c r="U9" s="18">
        <v>322956</v>
      </c>
      <c r="V9" s="18">
        <v>492147</v>
      </c>
      <c r="W9" s="18">
        <v>522138</v>
      </c>
      <c r="X9" s="18">
        <v>510561</v>
      </c>
      <c r="Y9" s="18">
        <v>381937</v>
      </c>
      <c r="Z9" s="18">
        <v>326352</v>
      </c>
      <c r="AA9" s="18">
        <v>292448</v>
      </c>
      <c r="AB9" s="18">
        <v>276038</v>
      </c>
      <c r="AC9" s="18">
        <v>449400</v>
      </c>
      <c r="AD9" s="18">
        <v>515561</v>
      </c>
      <c r="AE9" s="18">
        <v>513132</v>
      </c>
      <c r="AF9" s="18">
        <v>509628</v>
      </c>
      <c r="AG9" s="18">
        <v>322956</v>
      </c>
      <c r="AH9" s="18">
        <v>815103</v>
      </c>
      <c r="AI9" s="18">
        <v>1337241</v>
      </c>
      <c r="AJ9" s="18">
        <v>1847802</v>
      </c>
      <c r="AK9" s="18">
        <v>2229739</v>
      </c>
      <c r="AL9" s="18">
        <v>2556091</v>
      </c>
      <c r="AM9" s="18">
        <v>2848539</v>
      </c>
      <c r="AN9" s="18">
        <v>3124577</v>
      </c>
      <c r="AO9" s="18">
        <v>3573977</v>
      </c>
      <c r="AP9" s="18">
        <v>4089538</v>
      </c>
      <c r="AQ9" s="18">
        <v>4602670</v>
      </c>
      <c r="AR9" s="18">
        <v>5112298</v>
      </c>
    </row>
    <row r="10" spans="1:44" s="33" customFormat="1" ht="15.75" customHeight="1">
      <c r="A10" s="5" t="s">
        <v>39</v>
      </c>
      <c r="B10" s="6" t="s">
        <v>116</v>
      </c>
      <c r="C10" s="7"/>
      <c r="D10" s="9">
        <v>5689049</v>
      </c>
      <c r="E10" s="9">
        <v>5112298</v>
      </c>
      <c r="F10" s="9">
        <v>2552520</v>
      </c>
      <c r="G10" s="9">
        <v>2113593</v>
      </c>
      <c r="H10" s="9">
        <v>272736</v>
      </c>
      <c r="I10" s="9">
        <v>66257</v>
      </c>
      <c r="J10" s="9">
        <v>23000</v>
      </c>
      <c r="K10" s="9">
        <v>109281</v>
      </c>
      <c r="L10" s="9">
        <v>27045</v>
      </c>
      <c r="M10" s="9">
        <v>9800</v>
      </c>
      <c r="N10" s="9">
        <v>102366</v>
      </c>
      <c r="O10" s="9">
        <v>6000</v>
      </c>
      <c r="P10" s="9">
        <v>2470</v>
      </c>
      <c r="Q10" s="9">
        <v>6700</v>
      </c>
      <c r="R10" s="9">
        <v>172812</v>
      </c>
      <c r="S10" s="9">
        <v>224469</v>
      </c>
      <c r="T10" s="8"/>
      <c r="U10" s="9">
        <v>322956</v>
      </c>
      <c r="V10" s="9">
        <v>492147</v>
      </c>
      <c r="W10" s="9">
        <v>522138</v>
      </c>
      <c r="X10" s="9">
        <v>510561</v>
      </c>
      <c r="Y10" s="9">
        <v>381937</v>
      </c>
      <c r="Z10" s="9">
        <v>326352</v>
      </c>
      <c r="AA10" s="9">
        <v>292448</v>
      </c>
      <c r="AB10" s="9">
        <v>276038</v>
      </c>
      <c r="AC10" s="9">
        <v>449400</v>
      </c>
      <c r="AD10" s="9">
        <v>515561</v>
      </c>
      <c r="AE10" s="9">
        <v>513132</v>
      </c>
      <c r="AF10" s="9">
        <v>509628</v>
      </c>
      <c r="AG10" s="9">
        <v>322956</v>
      </c>
      <c r="AH10" s="9">
        <v>815103</v>
      </c>
      <c r="AI10" s="9">
        <v>1337241</v>
      </c>
      <c r="AJ10" s="9">
        <v>1847802</v>
      </c>
      <c r="AK10" s="9">
        <v>2229739</v>
      </c>
      <c r="AL10" s="9">
        <v>2556091</v>
      </c>
      <c r="AM10" s="9">
        <v>2848539</v>
      </c>
      <c r="AN10" s="9">
        <v>3124577</v>
      </c>
      <c r="AO10" s="9">
        <v>3573977</v>
      </c>
      <c r="AP10" s="9">
        <v>4089538</v>
      </c>
      <c r="AQ10" s="9">
        <v>4602670</v>
      </c>
      <c r="AR10" s="9">
        <v>5112298</v>
      </c>
    </row>
    <row r="11" spans="1:44" s="33" customFormat="1" ht="15" customHeight="1">
      <c r="A11" s="20">
        <v>1</v>
      </c>
      <c r="B11" s="21" t="s">
        <v>121</v>
      </c>
      <c r="C11" s="22" t="s">
        <v>49</v>
      </c>
      <c r="D11" s="23">
        <v>142997</v>
      </c>
      <c r="E11" s="24">
        <v>6667</v>
      </c>
      <c r="F11" s="25">
        <v>6330</v>
      </c>
      <c r="G11" s="25">
        <v>0</v>
      </c>
      <c r="H11" s="25">
        <v>0</v>
      </c>
      <c r="I11" s="24">
        <v>16634</v>
      </c>
      <c r="J11" s="25">
        <v>0</v>
      </c>
      <c r="K11" s="25">
        <v>337</v>
      </c>
      <c r="L11" s="24">
        <v>0</v>
      </c>
      <c r="M11" s="24">
        <v>9800</v>
      </c>
      <c r="N11" s="24">
        <v>102366</v>
      </c>
      <c r="O11" s="24">
        <v>0</v>
      </c>
      <c r="P11" s="24">
        <v>0</v>
      </c>
      <c r="Q11" s="24">
        <v>6700</v>
      </c>
      <c r="R11" s="24">
        <v>0</v>
      </c>
      <c r="S11" s="24">
        <v>830</v>
      </c>
      <c r="T11" s="26">
        <v>2</v>
      </c>
      <c r="U11" s="31">
        <v>373</v>
      </c>
      <c r="V11" s="31">
        <v>633</v>
      </c>
      <c r="W11" s="31">
        <v>667</v>
      </c>
      <c r="X11" s="31">
        <v>660</v>
      </c>
      <c r="Y11" s="31">
        <v>493</v>
      </c>
      <c r="Z11" s="31">
        <v>467</v>
      </c>
      <c r="AA11" s="31">
        <v>427</v>
      </c>
      <c r="AB11" s="31">
        <v>400</v>
      </c>
      <c r="AC11" s="31">
        <v>593</v>
      </c>
      <c r="AD11" s="31">
        <v>653</v>
      </c>
      <c r="AE11" s="31">
        <v>653</v>
      </c>
      <c r="AF11" s="31">
        <v>648</v>
      </c>
      <c r="AG11" s="31">
        <v>373</v>
      </c>
      <c r="AH11" s="31">
        <v>1006</v>
      </c>
      <c r="AI11" s="31">
        <v>1673</v>
      </c>
      <c r="AJ11" s="31">
        <v>2333</v>
      </c>
      <c r="AK11" s="31">
        <v>2826</v>
      </c>
      <c r="AL11" s="31">
        <v>3293</v>
      </c>
      <c r="AM11" s="31">
        <v>3720</v>
      </c>
      <c r="AN11" s="31">
        <v>4120</v>
      </c>
      <c r="AO11" s="31">
        <v>4713</v>
      </c>
      <c r="AP11" s="31">
        <v>5366</v>
      </c>
      <c r="AQ11" s="31">
        <v>6019</v>
      </c>
      <c r="AR11" s="31">
        <v>6667</v>
      </c>
    </row>
    <row r="12" spans="1:44" s="33" customFormat="1" ht="15" customHeight="1">
      <c r="A12" s="20">
        <v>2</v>
      </c>
      <c r="B12" s="21" t="s">
        <v>4</v>
      </c>
      <c r="C12" s="22" t="s">
        <v>61</v>
      </c>
      <c r="D12" s="23">
        <v>664252</v>
      </c>
      <c r="E12" s="24">
        <v>614522</v>
      </c>
      <c r="F12" s="25">
        <v>314856</v>
      </c>
      <c r="G12" s="25">
        <v>231185</v>
      </c>
      <c r="H12" s="25">
        <v>41520</v>
      </c>
      <c r="I12" s="25">
        <v>13064</v>
      </c>
      <c r="J12" s="25">
        <v>0</v>
      </c>
      <c r="K12" s="25">
        <v>11742</v>
      </c>
      <c r="L12" s="25">
        <v>2155</v>
      </c>
      <c r="M12" s="24">
        <v>0</v>
      </c>
      <c r="N12" s="24">
        <v>0</v>
      </c>
      <c r="O12" s="24">
        <v>0</v>
      </c>
      <c r="P12" s="24">
        <v>100</v>
      </c>
      <c r="Q12" s="24">
        <v>0</v>
      </c>
      <c r="R12" s="24">
        <v>36130</v>
      </c>
      <c r="S12" s="24">
        <v>13500</v>
      </c>
      <c r="T12" s="26">
        <v>3</v>
      </c>
      <c r="U12" s="31">
        <v>40866</v>
      </c>
      <c r="V12" s="31">
        <v>58380</v>
      </c>
      <c r="W12" s="31">
        <v>62374</v>
      </c>
      <c r="X12" s="31">
        <v>61145</v>
      </c>
      <c r="Y12" s="31">
        <v>46089</v>
      </c>
      <c r="Z12" s="31">
        <v>40558</v>
      </c>
      <c r="AA12" s="31">
        <v>36564</v>
      </c>
      <c r="AB12" s="31">
        <v>34413</v>
      </c>
      <c r="AC12" s="31">
        <v>51927</v>
      </c>
      <c r="AD12" s="31">
        <v>60838</v>
      </c>
      <c r="AE12" s="31">
        <v>60838</v>
      </c>
      <c r="AF12" s="31">
        <v>60530</v>
      </c>
      <c r="AG12" s="31">
        <v>40866</v>
      </c>
      <c r="AH12" s="31">
        <v>99246</v>
      </c>
      <c r="AI12" s="31">
        <v>161620</v>
      </c>
      <c r="AJ12" s="31">
        <v>222765</v>
      </c>
      <c r="AK12" s="31">
        <v>268854</v>
      </c>
      <c r="AL12" s="31">
        <v>309412</v>
      </c>
      <c r="AM12" s="31">
        <v>345976</v>
      </c>
      <c r="AN12" s="31">
        <v>380389</v>
      </c>
      <c r="AO12" s="31">
        <v>432316</v>
      </c>
      <c r="AP12" s="31">
        <v>493154</v>
      </c>
      <c r="AQ12" s="31">
        <v>553992</v>
      </c>
      <c r="AR12" s="31">
        <v>614522</v>
      </c>
    </row>
    <row r="13" spans="1:44" s="33" customFormat="1" ht="15" customHeight="1">
      <c r="A13" s="20">
        <v>3</v>
      </c>
      <c r="B13" s="21" t="s">
        <v>5</v>
      </c>
      <c r="C13" s="22" t="s">
        <v>64</v>
      </c>
      <c r="D13" s="23">
        <v>424876</v>
      </c>
      <c r="E13" s="24">
        <v>363446</v>
      </c>
      <c r="F13" s="25">
        <v>173117</v>
      </c>
      <c r="G13" s="25">
        <v>139620</v>
      </c>
      <c r="H13" s="25">
        <v>37807</v>
      </c>
      <c r="I13" s="25">
        <v>5991</v>
      </c>
      <c r="J13" s="25">
        <v>0</v>
      </c>
      <c r="K13" s="25">
        <v>6911</v>
      </c>
      <c r="L13" s="25">
        <v>0</v>
      </c>
      <c r="M13" s="24">
        <v>0</v>
      </c>
      <c r="N13" s="24">
        <v>0</v>
      </c>
      <c r="O13" s="24">
        <v>0</v>
      </c>
      <c r="P13" s="24">
        <v>0</v>
      </c>
      <c r="Q13" s="24">
        <v>0</v>
      </c>
      <c r="R13" s="24">
        <v>28340</v>
      </c>
      <c r="S13" s="24">
        <v>33090</v>
      </c>
      <c r="T13" s="26">
        <v>3</v>
      </c>
      <c r="U13" s="31">
        <v>24169</v>
      </c>
      <c r="V13" s="31">
        <v>34527</v>
      </c>
      <c r="W13" s="31">
        <v>36890</v>
      </c>
      <c r="X13" s="31">
        <v>36163</v>
      </c>
      <c r="Y13" s="31">
        <v>27258</v>
      </c>
      <c r="Z13" s="31">
        <v>23987</v>
      </c>
      <c r="AA13" s="31">
        <v>21625</v>
      </c>
      <c r="AB13" s="31">
        <v>20353</v>
      </c>
      <c r="AC13" s="31">
        <v>30711</v>
      </c>
      <c r="AD13" s="31">
        <v>35981</v>
      </c>
      <c r="AE13" s="31">
        <v>35981</v>
      </c>
      <c r="AF13" s="31">
        <v>35801</v>
      </c>
      <c r="AG13" s="31">
        <v>24169</v>
      </c>
      <c r="AH13" s="31">
        <v>58696</v>
      </c>
      <c r="AI13" s="31">
        <v>95586</v>
      </c>
      <c r="AJ13" s="31">
        <v>131749</v>
      </c>
      <c r="AK13" s="31">
        <v>159007</v>
      </c>
      <c r="AL13" s="31">
        <v>182994</v>
      </c>
      <c r="AM13" s="31">
        <v>204619</v>
      </c>
      <c r="AN13" s="31">
        <v>224972</v>
      </c>
      <c r="AO13" s="31">
        <v>255683</v>
      </c>
      <c r="AP13" s="31">
        <v>291664</v>
      </c>
      <c r="AQ13" s="31">
        <v>327645</v>
      </c>
      <c r="AR13" s="31">
        <v>363446</v>
      </c>
    </row>
    <row r="14" spans="1:44" s="33" customFormat="1" ht="15" customHeight="1">
      <c r="A14" s="20">
        <v>4</v>
      </c>
      <c r="B14" s="21" t="s">
        <v>6</v>
      </c>
      <c r="C14" s="22" t="s">
        <v>65</v>
      </c>
      <c r="D14" s="23">
        <v>394571</v>
      </c>
      <c r="E14" s="24">
        <v>339932</v>
      </c>
      <c r="F14" s="25">
        <v>168533</v>
      </c>
      <c r="G14" s="25">
        <v>128422</v>
      </c>
      <c r="H14" s="25">
        <v>29832</v>
      </c>
      <c r="I14" s="25">
        <v>4512</v>
      </c>
      <c r="J14" s="25">
        <v>0</v>
      </c>
      <c r="K14" s="25">
        <v>8633</v>
      </c>
      <c r="L14" s="25">
        <v>0</v>
      </c>
      <c r="M14" s="24">
        <v>0</v>
      </c>
      <c r="N14" s="24">
        <v>0</v>
      </c>
      <c r="O14" s="24">
        <v>0</v>
      </c>
      <c r="P14" s="24">
        <v>0</v>
      </c>
      <c r="Q14" s="24">
        <v>0</v>
      </c>
      <c r="R14" s="24">
        <v>19545</v>
      </c>
      <c r="S14" s="24">
        <v>35094</v>
      </c>
      <c r="T14" s="26">
        <v>3</v>
      </c>
      <c r="U14" s="31">
        <v>22605</v>
      </c>
      <c r="V14" s="31">
        <v>32294</v>
      </c>
      <c r="W14" s="31">
        <v>34503</v>
      </c>
      <c r="X14" s="31">
        <v>33823</v>
      </c>
      <c r="Y14" s="31">
        <v>25495</v>
      </c>
      <c r="Z14" s="31">
        <v>22436</v>
      </c>
      <c r="AA14" s="31">
        <v>20226</v>
      </c>
      <c r="AB14" s="31">
        <v>19036</v>
      </c>
      <c r="AC14" s="31">
        <v>28724</v>
      </c>
      <c r="AD14" s="31">
        <v>33653</v>
      </c>
      <c r="AE14" s="31">
        <v>33653</v>
      </c>
      <c r="AF14" s="31">
        <v>33484</v>
      </c>
      <c r="AG14" s="31">
        <v>22605</v>
      </c>
      <c r="AH14" s="31">
        <v>54899</v>
      </c>
      <c r="AI14" s="31">
        <v>89402</v>
      </c>
      <c r="AJ14" s="31">
        <v>123225</v>
      </c>
      <c r="AK14" s="31">
        <v>148720</v>
      </c>
      <c r="AL14" s="31">
        <v>171156</v>
      </c>
      <c r="AM14" s="31">
        <v>191382</v>
      </c>
      <c r="AN14" s="31">
        <v>210418</v>
      </c>
      <c r="AO14" s="31">
        <v>239142</v>
      </c>
      <c r="AP14" s="31">
        <v>272795</v>
      </c>
      <c r="AQ14" s="31">
        <v>306448</v>
      </c>
      <c r="AR14" s="31">
        <v>339932</v>
      </c>
    </row>
    <row r="15" spans="1:44" s="33" customFormat="1" ht="15" customHeight="1">
      <c r="A15" s="20">
        <v>5</v>
      </c>
      <c r="B15" s="21" t="s">
        <v>7</v>
      </c>
      <c r="C15" s="22" t="s">
        <v>66</v>
      </c>
      <c r="D15" s="23">
        <v>87877</v>
      </c>
      <c r="E15" s="24">
        <v>79187</v>
      </c>
      <c r="F15" s="25">
        <v>38000</v>
      </c>
      <c r="G15" s="25">
        <v>29029</v>
      </c>
      <c r="H15" s="25">
        <v>8079</v>
      </c>
      <c r="I15" s="25">
        <v>2054</v>
      </c>
      <c r="J15" s="25">
        <v>0</v>
      </c>
      <c r="K15" s="25">
        <v>2025</v>
      </c>
      <c r="L15" s="25">
        <v>0</v>
      </c>
      <c r="M15" s="24">
        <v>0</v>
      </c>
      <c r="N15" s="24">
        <v>0</v>
      </c>
      <c r="O15" s="24">
        <v>0</v>
      </c>
      <c r="P15" s="24">
        <v>0</v>
      </c>
      <c r="Q15" s="24">
        <v>0</v>
      </c>
      <c r="R15" s="24">
        <v>2690</v>
      </c>
      <c r="S15" s="24">
        <v>6000</v>
      </c>
      <c r="T15" s="26">
        <v>3</v>
      </c>
      <c r="U15" s="31">
        <v>5266</v>
      </c>
      <c r="V15" s="31">
        <v>7523</v>
      </c>
      <c r="W15" s="31">
        <v>8037</v>
      </c>
      <c r="X15" s="31">
        <v>7879</v>
      </c>
      <c r="Y15" s="31">
        <v>5939</v>
      </c>
      <c r="Z15" s="31">
        <v>5226</v>
      </c>
      <c r="AA15" s="31">
        <v>4712</v>
      </c>
      <c r="AB15" s="31">
        <v>4434</v>
      </c>
      <c r="AC15" s="31">
        <v>6691</v>
      </c>
      <c r="AD15" s="31">
        <v>7840</v>
      </c>
      <c r="AE15" s="31">
        <v>7840</v>
      </c>
      <c r="AF15" s="31">
        <v>7800</v>
      </c>
      <c r="AG15" s="31">
        <v>5266</v>
      </c>
      <c r="AH15" s="31">
        <v>12789</v>
      </c>
      <c r="AI15" s="31">
        <v>20826</v>
      </c>
      <c r="AJ15" s="31">
        <v>28705</v>
      </c>
      <c r="AK15" s="31">
        <v>34644</v>
      </c>
      <c r="AL15" s="31">
        <v>39870</v>
      </c>
      <c r="AM15" s="31">
        <v>44582</v>
      </c>
      <c r="AN15" s="31">
        <v>49016</v>
      </c>
      <c r="AO15" s="31">
        <v>55707</v>
      </c>
      <c r="AP15" s="31">
        <v>63547</v>
      </c>
      <c r="AQ15" s="31">
        <v>71387</v>
      </c>
      <c r="AR15" s="31">
        <v>79187</v>
      </c>
    </row>
    <row r="16" spans="1:44" s="33" customFormat="1" ht="15" customHeight="1">
      <c r="A16" s="20">
        <v>6</v>
      </c>
      <c r="B16" s="21" t="s">
        <v>8</v>
      </c>
      <c r="C16" s="22" t="s">
        <v>67</v>
      </c>
      <c r="D16" s="23">
        <v>546442</v>
      </c>
      <c r="E16" s="24">
        <v>497455</v>
      </c>
      <c r="F16" s="25">
        <v>253925</v>
      </c>
      <c r="G16" s="25">
        <v>183282</v>
      </c>
      <c r="H16" s="25">
        <v>35172</v>
      </c>
      <c r="I16" s="25">
        <v>3660</v>
      </c>
      <c r="J16" s="25">
        <v>0</v>
      </c>
      <c r="K16" s="25">
        <v>11176</v>
      </c>
      <c r="L16" s="25">
        <v>10240</v>
      </c>
      <c r="M16" s="24">
        <v>0</v>
      </c>
      <c r="N16" s="24">
        <v>0</v>
      </c>
      <c r="O16" s="24">
        <v>0</v>
      </c>
      <c r="P16" s="24">
        <v>0</v>
      </c>
      <c r="Q16" s="24">
        <v>0</v>
      </c>
      <c r="R16" s="24">
        <v>41887</v>
      </c>
      <c r="S16" s="24">
        <v>7100</v>
      </c>
      <c r="T16" s="26">
        <v>3</v>
      </c>
      <c r="U16" s="31">
        <v>33081</v>
      </c>
      <c r="V16" s="31">
        <v>47258</v>
      </c>
      <c r="W16" s="31">
        <v>50492</v>
      </c>
      <c r="X16" s="31">
        <v>49497</v>
      </c>
      <c r="Y16" s="31">
        <v>37309</v>
      </c>
      <c r="Z16" s="31">
        <v>32832</v>
      </c>
      <c r="AA16" s="31">
        <v>29599</v>
      </c>
      <c r="AB16" s="31">
        <v>27857</v>
      </c>
      <c r="AC16" s="31">
        <v>42035</v>
      </c>
      <c r="AD16" s="31">
        <v>49248</v>
      </c>
      <c r="AE16" s="31">
        <v>49248</v>
      </c>
      <c r="AF16" s="31">
        <v>48999</v>
      </c>
      <c r="AG16" s="31">
        <v>33081</v>
      </c>
      <c r="AH16" s="31">
        <v>80339</v>
      </c>
      <c r="AI16" s="31">
        <v>130831</v>
      </c>
      <c r="AJ16" s="31">
        <v>180328</v>
      </c>
      <c r="AK16" s="31">
        <v>217637</v>
      </c>
      <c r="AL16" s="31">
        <v>250469</v>
      </c>
      <c r="AM16" s="31">
        <v>280068</v>
      </c>
      <c r="AN16" s="31">
        <v>307925</v>
      </c>
      <c r="AO16" s="31">
        <v>349960</v>
      </c>
      <c r="AP16" s="31">
        <v>399208</v>
      </c>
      <c r="AQ16" s="31">
        <v>448456</v>
      </c>
      <c r="AR16" s="31">
        <v>497455</v>
      </c>
    </row>
    <row r="17" spans="1:44" s="33" customFormat="1" ht="15" customHeight="1">
      <c r="A17" s="20">
        <v>7</v>
      </c>
      <c r="B17" s="21" t="s">
        <v>9</v>
      </c>
      <c r="C17" s="22" t="s">
        <v>70</v>
      </c>
      <c r="D17" s="23">
        <v>233951</v>
      </c>
      <c r="E17" s="24">
        <v>219691</v>
      </c>
      <c r="F17" s="25">
        <v>106693</v>
      </c>
      <c r="G17" s="25">
        <v>89365</v>
      </c>
      <c r="H17" s="25">
        <v>16000</v>
      </c>
      <c r="I17" s="25">
        <v>2490</v>
      </c>
      <c r="J17" s="25">
        <v>0</v>
      </c>
      <c r="K17" s="25">
        <v>5143</v>
      </c>
      <c r="L17" s="25">
        <v>0</v>
      </c>
      <c r="M17" s="24">
        <v>0</v>
      </c>
      <c r="N17" s="24">
        <v>0</v>
      </c>
      <c r="O17" s="24">
        <v>0</v>
      </c>
      <c r="P17" s="24">
        <v>0</v>
      </c>
      <c r="Q17" s="24">
        <v>0</v>
      </c>
      <c r="R17" s="24">
        <v>14260</v>
      </c>
      <c r="S17" s="24">
        <v>0</v>
      </c>
      <c r="T17" s="26">
        <v>3</v>
      </c>
      <c r="U17" s="31">
        <v>14609</v>
      </c>
      <c r="V17" s="31">
        <v>20871</v>
      </c>
      <c r="W17" s="31">
        <v>22299</v>
      </c>
      <c r="X17" s="31">
        <v>21859</v>
      </c>
      <c r="Y17" s="31">
        <v>16477</v>
      </c>
      <c r="Z17" s="31">
        <v>14500</v>
      </c>
      <c r="AA17" s="31">
        <v>13072</v>
      </c>
      <c r="AB17" s="31">
        <v>12303</v>
      </c>
      <c r="AC17" s="31">
        <v>18564</v>
      </c>
      <c r="AD17" s="31">
        <v>21749</v>
      </c>
      <c r="AE17" s="31">
        <v>21749</v>
      </c>
      <c r="AF17" s="31">
        <v>21639</v>
      </c>
      <c r="AG17" s="31">
        <v>14609</v>
      </c>
      <c r="AH17" s="31">
        <v>35480</v>
      </c>
      <c r="AI17" s="31">
        <v>57779</v>
      </c>
      <c r="AJ17" s="31">
        <v>79638</v>
      </c>
      <c r="AK17" s="31">
        <v>96115</v>
      </c>
      <c r="AL17" s="31">
        <v>110615</v>
      </c>
      <c r="AM17" s="31">
        <v>123687</v>
      </c>
      <c r="AN17" s="31">
        <v>135990</v>
      </c>
      <c r="AO17" s="31">
        <v>154554</v>
      </c>
      <c r="AP17" s="31">
        <v>176303</v>
      </c>
      <c r="AQ17" s="31">
        <v>198052</v>
      </c>
      <c r="AR17" s="31">
        <v>219691</v>
      </c>
    </row>
    <row r="18" spans="1:44" s="33" customFormat="1" ht="15" customHeight="1">
      <c r="A18" s="20">
        <v>8</v>
      </c>
      <c r="B18" s="21" t="s">
        <v>10</v>
      </c>
      <c r="C18" s="22" t="s">
        <v>73</v>
      </c>
      <c r="D18" s="23">
        <v>232342</v>
      </c>
      <c r="E18" s="24">
        <v>209892</v>
      </c>
      <c r="F18" s="25">
        <v>110467</v>
      </c>
      <c r="G18" s="25">
        <v>83297</v>
      </c>
      <c r="H18" s="25">
        <v>10356</v>
      </c>
      <c r="I18" s="25">
        <v>3112</v>
      </c>
      <c r="J18" s="25">
        <v>0</v>
      </c>
      <c r="K18" s="25">
        <v>2660</v>
      </c>
      <c r="L18" s="25">
        <v>0</v>
      </c>
      <c r="M18" s="24">
        <v>0</v>
      </c>
      <c r="N18" s="24">
        <v>0</v>
      </c>
      <c r="O18" s="24">
        <v>0</v>
      </c>
      <c r="P18" s="24">
        <v>0</v>
      </c>
      <c r="Q18" s="24">
        <v>0</v>
      </c>
      <c r="R18" s="24">
        <v>5950</v>
      </c>
      <c r="S18" s="24">
        <v>16500</v>
      </c>
      <c r="T18" s="26">
        <v>3</v>
      </c>
      <c r="U18" s="31">
        <v>13958</v>
      </c>
      <c r="V18" s="31">
        <v>19940</v>
      </c>
      <c r="W18" s="31">
        <v>21304</v>
      </c>
      <c r="X18" s="31">
        <v>20884</v>
      </c>
      <c r="Y18" s="31">
        <v>15742</v>
      </c>
      <c r="Z18" s="31">
        <v>13853</v>
      </c>
      <c r="AA18" s="31">
        <v>12489</v>
      </c>
      <c r="AB18" s="31">
        <v>11754</v>
      </c>
      <c r="AC18" s="31">
        <v>17736</v>
      </c>
      <c r="AD18" s="31">
        <v>20779</v>
      </c>
      <c r="AE18" s="31">
        <v>20779</v>
      </c>
      <c r="AF18" s="31">
        <v>20674</v>
      </c>
      <c r="AG18" s="31">
        <v>13958</v>
      </c>
      <c r="AH18" s="31">
        <v>33898</v>
      </c>
      <c r="AI18" s="31">
        <v>55202</v>
      </c>
      <c r="AJ18" s="31">
        <v>76086</v>
      </c>
      <c r="AK18" s="31">
        <v>91828</v>
      </c>
      <c r="AL18" s="31">
        <v>105681</v>
      </c>
      <c r="AM18" s="31">
        <v>118170</v>
      </c>
      <c r="AN18" s="31">
        <v>129924</v>
      </c>
      <c r="AO18" s="31">
        <v>147660</v>
      </c>
      <c r="AP18" s="31">
        <v>168439</v>
      </c>
      <c r="AQ18" s="31">
        <v>189218</v>
      </c>
      <c r="AR18" s="31">
        <v>209892</v>
      </c>
    </row>
    <row r="19" spans="1:44" s="33" customFormat="1" ht="15" customHeight="1">
      <c r="A19" s="20">
        <v>9</v>
      </c>
      <c r="B19" s="21" t="s">
        <v>11</v>
      </c>
      <c r="C19" s="22" t="s">
        <v>74</v>
      </c>
      <c r="D19" s="23">
        <v>406644</v>
      </c>
      <c r="E19" s="24">
        <v>383704</v>
      </c>
      <c r="F19" s="25">
        <v>137157</v>
      </c>
      <c r="G19" s="25">
        <v>185576</v>
      </c>
      <c r="H19" s="25">
        <v>44720</v>
      </c>
      <c r="I19" s="25">
        <v>6800</v>
      </c>
      <c r="J19" s="25">
        <v>0</v>
      </c>
      <c r="K19" s="25">
        <v>7301</v>
      </c>
      <c r="L19" s="25">
        <v>2150</v>
      </c>
      <c r="M19" s="24">
        <v>0</v>
      </c>
      <c r="N19" s="24">
        <v>0</v>
      </c>
      <c r="O19" s="24">
        <v>0</v>
      </c>
      <c r="P19" s="24">
        <v>0</v>
      </c>
      <c r="Q19" s="24">
        <v>0</v>
      </c>
      <c r="R19" s="24">
        <v>22940</v>
      </c>
      <c r="S19" s="24">
        <v>0</v>
      </c>
      <c r="T19" s="26">
        <v>3</v>
      </c>
      <c r="U19" s="31">
        <v>25516</v>
      </c>
      <c r="V19" s="31">
        <v>36452</v>
      </c>
      <c r="W19" s="31">
        <v>38946</v>
      </c>
      <c r="X19" s="31">
        <v>38179</v>
      </c>
      <c r="Y19" s="31">
        <v>28778</v>
      </c>
      <c r="Z19" s="31">
        <v>25324</v>
      </c>
      <c r="AA19" s="31">
        <v>22830</v>
      </c>
      <c r="AB19" s="31">
        <v>21487</v>
      </c>
      <c r="AC19" s="31">
        <v>32423</v>
      </c>
      <c r="AD19" s="31">
        <v>37987</v>
      </c>
      <c r="AE19" s="31">
        <v>37987</v>
      </c>
      <c r="AF19" s="31">
        <v>37795</v>
      </c>
      <c r="AG19" s="31">
        <v>25516</v>
      </c>
      <c r="AH19" s="31">
        <v>61968</v>
      </c>
      <c r="AI19" s="31">
        <v>100914</v>
      </c>
      <c r="AJ19" s="31">
        <v>139093</v>
      </c>
      <c r="AK19" s="31">
        <v>167871</v>
      </c>
      <c r="AL19" s="31">
        <v>193195</v>
      </c>
      <c r="AM19" s="31">
        <v>216025</v>
      </c>
      <c r="AN19" s="31">
        <v>237512</v>
      </c>
      <c r="AO19" s="31">
        <v>269935</v>
      </c>
      <c r="AP19" s="31">
        <v>307922</v>
      </c>
      <c r="AQ19" s="31">
        <v>345909</v>
      </c>
      <c r="AR19" s="31">
        <v>383704</v>
      </c>
    </row>
    <row r="20" spans="1:44" s="33" customFormat="1" ht="15" customHeight="1">
      <c r="A20" s="20">
        <v>10</v>
      </c>
      <c r="B20" s="21" t="s">
        <v>122</v>
      </c>
      <c r="C20" s="22" t="s">
        <v>105</v>
      </c>
      <c r="D20" s="23">
        <v>521465</v>
      </c>
      <c r="E20" s="24">
        <v>493295</v>
      </c>
      <c r="F20" s="25">
        <v>470795</v>
      </c>
      <c r="G20" s="25">
        <v>0</v>
      </c>
      <c r="H20" s="25">
        <v>0</v>
      </c>
      <c r="I20" s="25">
        <v>0</v>
      </c>
      <c r="J20" s="24">
        <v>23000</v>
      </c>
      <c r="K20" s="25">
        <v>22500</v>
      </c>
      <c r="L20" s="24">
        <v>4100</v>
      </c>
      <c r="M20" s="24">
        <v>0</v>
      </c>
      <c r="N20" s="24">
        <v>0</v>
      </c>
      <c r="O20" s="24">
        <v>0</v>
      </c>
      <c r="P20" s="24">
        <v>0</v>
      </c>
      <c r="Q20" s="24">
        <v>0</v>
      </c>
      <c r="R20" s="24">
        <v>1070</v>
      </c>
      <c r="S20" s="24">
        <v>0</v>
      </c>
      <c r="T20" s="26">
        <v>2</v>
      </c>
      <c r="U20" s="31">
        <v>27625</v>
      </c>
      <c r="V20" s="31">
        <v>46863</v>
      </c>
      <c r="W20" s="31">
        <v>49330</v>
      </c>
      <c r="X20" s="31">
        <v>48836</v>
      </c>
      <c r="Y20" s="31">
        <v>36504</v>
      </c>
      <c r="Z20" s="31">
        <v>34531</v>
      </c>
      <c r="AA20" s="31">
        <v>31571</v>
      </c>
      <c r="AB20" s="31">
        <v>29598</v>
      </c>
      <c r="AC20" s="31">
        <v>43903</v>
      </c>
      <c r="AD20" s="31">
        <v>48343</v>
      </c>
      <c r="AE20" s="31">
        <v>48343</v>
      </c>
      <c r="AF20" s="31">
        <v>47848</v>
      </c>
      <c r="AG20" s="31">
        <v>27625</v>
      </c>
      <c r="AH20" s="31">
        <v>74488</v>
      </c>
      <c r="AI20" s="31">
        <v>123818</v>
      </c>
      <c r="AJ20" s="31">
        <v>172654</v>
      </c>
      <c r="AK20" s="31">
        <v>209158</v>
      </c>
      <c r="AL20" s="31">
        <v>243689</v>
      </c>
      <c r="AM20" s="31">
        <v>275260</v>
      </c>
      <c r="AN20" s="31">
        <v>304858</v>
      </c>
      <c r="AO20" s="31">
        <v>348761</v>
      </c>
      <c r="AP20" s="31">
        <v>397104</v>
      </c>
      <c r="AQ20" s="31">
        <v>445447</v>
      </c>
      <c r="AR20" s="31">
        <v>493295</v>
      </c>
    </row>
    <row r="21" spans="1:44" s="33" customFormat="1" ht="15" customHeight="1">
      <c r="A21" s="20">
        <v>11</v>
      </c>
      <c r="B21" s="21" t="s">
        <v>161</v>
      </c>
      <c r="C21" s="22">
        <v>102</v>
      </c>
      <c r="D21" s="23">
        <v>419115</v>
      </c>
      <c r="E21" s="24">
        <v>391677</v>
      </c>
      <c r="F21" s="25">
        <v>378880</v>
      </c>
      <c r="G21" s="25">
        <v>0</v>
      </c>
      <c r="H21" s="25">
        <v>0</v>
      </c>
      <c r="I21" s="25">
        <v>0</v>
      </c>
      <c r="J21" s="25">
        <v>0</v>
      </c>
      <c r="K21" s="25">
        <v>12797</v>
      </c>
      <c r="L21" s="24">
        <v>0</v>
      </c>
      <c r="M21" s="24">
        <v>0</v>
      </c>
      <c r="N21" s="24">
        <v>0</v>
      </c>
      <c r="O21" s="24">
        <v>0</v>
      </c>
      <c r="P21" s="24">
        <v>0</v>
      </c>
      <c r="Q21" s="24">
        <v>0</v>
      </c>
      <c r="R21" s="24">
        <v>0</v>
      </c>
      <c r="S21" s="24">
        <v>27438</v>
      </c>
      <c r="T21" s="26">
        <v>2</v>
      </c>
      <c r="U21" s="31">
        <v>21934</v>
      </c>
      <c r="V21" s="31">
        <v>37209</v>
      </c>
      <c r="W21" s="31">
        <v>39168</v>
      </c>
      <c r="X21" s="31">
        <v>38776</v>
      </c>
      <c r="Y21" s="31">
        <v>28984</v>
      </c>
      <c r="Z21" s="31">
        <v>27417</v>
      </c>
      <c r="AA21" s="31">
        <v>25067</v>
      </c>
      <c r="AB21" s="31">
        <v>23501</v>
      </c>
      <c r="AC21" s="31">
        <v>34859</v>
      </c>
      <c r="AD21" s="31">
        <v>38384</v>
      </c>
      <c r="AE21" s="31">
        <v>38384</v>
      </c>
      <c r="AF21" s="31">
        <v>37994</v>
      </c>
      <c r="AG21" s="31">
        <v>21934</v>
      </c>
      <c r="AH21" s="31">
        <v>59143</v>
      </c>
      <c r="AI21" s="31">
        <v>98311</v>
      </c>
      <c r="AJ21" s="31">
        <v>137087</v>
      </c>
      <c r="AK21" s="31">
        <v>166071</v>
      </c>
      <c r="AL21" s="31">
        <v>193488</v>
      </c>
      <c r="AM21" s="31">
        <v>218555</v>
      </c>
      <c r="AN21" s="31">
        <v>242056</v>
      </c>
      <c r="AO21" s="31">
        <v>276915</v>
      </c>
      <c r="AP21" s="31">
        <v>315299</v>
      </c>
      <c r="AQ21" s="31">
        <v>353683</v>
      </c>
      <c r="AR21" s="31">
        <v>391677</v>
      </c>
    </row>
    <row r="22" spans="1:44" s="33" customFormat="1" ht="15" customHeight="1">
      <c r="A22" s="20">
        <v>12</v>
      </c>
      <c r="B22" s="21" t="s">
        <v>127</v>
      </c>
      <c r="C22" s="22" t="s">
        <v>110</v>
      </c>
      <c r="D22" s="23">
        <v>353091</v>
      </c>
      <c r="E22" s="24">
        <v>329291</v>
      </c>
      <c r="F22" s="25">
        <v>0</v>
      </c>
      <c r="G22" s="25">
        <v>327082</v>
      </c>
      <c r="H22" s="25">
        <v>0</v>
      </c>
      <c r="I22" s="25">
        <v>0</v>
      </c>
      <c r="J22" s="25">
        <v>0</v>
      </c>
      <c r="K22" s="25">
        <v>2209</v>
      </c>
      <c r="L22" s="24">
        <v>8400</v>
      </c>
      <c r="M22" s="24">
        <v>0</v>
      </c>
      <c r="N22" s="24">
        <v>0</v>
      </c>
      <c r="O22" s="24">
        <v>6000</v>
      </c>
      <c r="P22" s="24">
        <v>0</v>
      </c>
      <c r="Q22" s="24">
        <v>0</v>
      </c>
      <c r="R22" s="24">
        <v>0</v>
      </c>
      <c r="S22" s="24">
        <v>9400</v>
      </c>
      <c r="T22" s="26">
        <v>1</v>
      </c>
      <c r="U22" s="31">
        <v>19593</v>
      </c>
      <c r="V22" s="31">
        <v>33917</v>
      </c>
      <c r="W22" s="31">
        <v>35399</v>
      </c>
      <c r="X22" s="31">
        <v>33752</v>
      </c>
      <c r="Y22" s="31">
        <v>24532</v>
      </c>
      <c r="Z22" s="31">
        <v>15477</v>
      </c>
      <c r="AA22" s="31">
        <v>12842</v>
      </c>
      <c r="AB22" s="31">
        <v>12513</v>
      </c>
      <c r="AC22" s="31">
        <v>32929</v>
      </c>
      <c r="AD22" s="31">
        <v>36881</v>
      </c>
      <c r="AE22" s="31">
        <v>35893</v>
      </c>
      <c r="AF22" s="31">
        <v>35563</v>
      </c>
      <c r="AG22" s="31">
        <v>19593</v>
      </c>
      <c r="AH22" s="31">
        <v>53510</v>
      </c>
      <c r="AI22" s="31">
        <v>88909</v>
      </c>
      <c r="AJ22" s="31">
        <v>122661</v>
      </c>
      <c r="AK22" s="31">
        <v>147193</v>
      </c>
      <c r="AL22" s="31">
        <v>162670</v>
      </c>
      <c r="AM22" s="31">
        <v>175512</v>
      </c>
      <c r="AN22" s="31">
        <v>188025</v>
      </c>
      <c r="AO22" s="31">
        <v>220954</v>
      </c>
      <c r="AP22" s="31">
        <v>257835</v>
      </c>
      <c r="AQ22" s="31">
        <v>293728</v>
      </c>
      <c r="AR22" s="31">
        <v>329291</v>
      </c>
    </row>
    <row r="23" spans="1:44" s="33" customFormat="1" ht="15" customHeight="1">
      <c r="A23" s="20">
        <v>13</v>
      </c>
      <c r="B23" s="21" t="s">
        <v>128</v>
      </c>
      <c r="C23" s="22" t="s">
        <v>111</v>
      </c>
      <c r="D23" s="23">
        <v>245346</v>
      </c>
      <c r="E23" s="24">
        <v>241646</v>
      </c>
      <c r="F23" s="25">
        <v>0</v>
      </c>
      <c r="G23" s="25">
        <v>238579</v>
      </c>
      <c r="H23" s="25">
        <v>0</v>
      </c>
      <c r="I23" s="25">
        <v>0</v>
      </c>
      <c r="J23" s="25">
        <v>0</v>
      </c>
      <c r="K23" s="25">
        <v>3067</v>
      </c>
      <c r="L23" s="24">
        <v>0</v>
      </c>
      <c r="M23" s="24">
        <v>0</v>
      </c>
      <c r="N23" s="24">
        <v>0</v>
      </c>
      <c r="O23" s="24">
        <v>0</v>
      </c>
      <c r="P23" s="24">
        <v>0</v>
      </c>
      <c r="Q23" s="24">
        <v>0</v>
      </c>
      <c r="R23" s="24">
        <v>0</v>
      </c>
      <c r="S23" s="24">
        <v>3700</v>
      </c>
      <c r="T23" s="26">
        <v>1</v>
      </c>
      <c r="U23" s="31">
        <v>14378</v>
      </c>
      <c r="V23" s="31">
        <v>24890</v>
      </c>
      <c r="W23" s="31">
        <v>25977</v>
      </c>
      <c r="X23" s="31">
        <v>24769</v>
      </c>
      <c r="Y23" s="31">
        <v>18003</v>
      </c>
      <c r="Z23" s="31">
        <v>11357</v>
      </c>
      <c r="AA23" s="31">
        <v>9424</v>
      </c>
      <c r="AB23" s="31">
        <v>9183</v>
      </c>
      <c r="AC23" s="31">
        <v>24165</v>
      </c>
      <c r="AD23" s="31">
        <v>27064</v>
      </c>
      <c r="AE23" s="31">
        <v>26339</v>
      </c>
      <c r="AF23" s="31">
        <v>26097</v>
      </c>
      <c r="AG23" s="31">
        <v>14378</v>
      </c>
      <c r="AH23" s="31">
        <v>39268</v>
      </c>
      <c r="AI23" s="31">
        <v>65245</v>
      </c>
      <c r="AJ23" s="31">
        <v>90014</v>
      </c>
      <c r="AK23" s="31">
        <v>108017</v>
      </c>
      <c r="AL23" s="31">
        <v>119374</v>
      </c>
      <c r="AM23" s="31">
        <v>128798</v>
      </c>
      <c r="AN23" s="31">
        <v>137981</v>
      </c>
      <c r="AO23" s="31">
        <v>162146</v>
      </c>
      <c r="AP23" s="31">
        <v>189210</v>
      </c>
      <c r="AQ23" s="31">
        <v>215549</v>
      </c>
      <c r="AR23" s="31">
        <v>241646</v>
      </c>
    </row>
    <row r="24" spans="1:44" s="33" customFormat="1" ht="15" customHeight="1">
      <c r="A24" s="20">
        <v>14</v>
      </c>
      <c r="B24" s="21" t="s">
        <v>129</v>
      </c>
      <c r="C24" s="22" t="s">
        <v>112</v>
      </c>
      <c r="D24" s="23">
        <v>243428</v>
      </c>
      <c r="E24" s="24">
        <v>238628</v>
      </c>
      <c r="F24" s="25">
        <v>0</v>
      </c>
      <c r="G24" s="25">
        <v>236591</v>
      </c>
      <c r="H24" s="25">
        <v>0</v>
      </c>
      <c r="I24" s="25">
        <v>0</v>
      </c>
      <c r="J24" s="25">
        <v>0</v>
      </c>
      <c r="K24" s="25">
        <v>2037</v>
      </c>
      <c r="L24" s="24">
        <v>0</v>
      </c>
      <c r="M24" s="24">
        <v>0</v>
      </c>
      <c r="N24" s="24">
        <v>0</v>
      </c>
      <c r="O24" s="24">
        <v>0</v>
      </c>
      <c r="P24" s="24">
        <v>0</v>
      </c>
      <c r="Q24" s="24">
        <v>0</v>
      </c>
      <c r="R24" s="24">
        <v>0</v>
      </c>
      <c r="S24" s="24">
        <v>4800</v>
      </c>
      <c r="T24" s="26">
        <v>1</v>
      </c>
      <c r="U24" s="31">
        <v>14198</v>
      </c>
      <c r="V24" s="31">
        <v>24579</v>
      </c>
      <c r="W24" s="31">
        <v>25653</v>
      </c>
      <c r="X24" s="31">
        <v>24459</v>
      </c>
      <c r="Y24" s="31">
        <v>17778</v>
      </c>
      <c r="Z24" s="31">
        <v>11216</v>
      </c>
      <c r="AA24" s="31">
        <v>9306</v>
      </c>
      <c r="AB24" s="31">
        <v>9068</v>
      </c>
      <c r="AC24" s="31">
        <v>23863</v>
      </c>
      <c r="AD24" s="31">
        <v>26726</v>
      </c>
      <c r="AE24" s="31">
        <v>26010</v>
      </c>
      <c r="AF24" s="31">
        <v>25772</v>
      </c>
      <c r="AG24" s="31">
        <v>14198</v>
      </c>
      <c r="AH24" s="31">
        <v>38777</v>
      </c>
      <c r="AI24" s="31">
        <v>64430</v>
      </c>
      <c r="AJ24" s="31">
        <v>88889</v>
      </c>
      <c r="AK24" s="31">
        <v>106667</v>
      </c>
      <c r="AL24" s="31">
        <v>117883</v>
      </c>
      <c r="AM24" s="31">
        <v>127189</v>
      </c>
      <c r="AN24" s="31">
        <v>136257</v>
      </c>
      <c r="AO24" s="31">
        <v>160120</v>
      </c>
      <c r="AP24" s="31">
        <v>186846</v>
      </c>
      <c r="AQ24" s="31">
        <v>212856</v>
      </c>
      <c r="AR24" s="31">
        <v>238628</v>
      </c>
    </row>
    <row r="25" spans="1:44" s="33" customFormat="1" ht="15" customHeight="1">
      <c r="A25" s="20">
        <v>15</v>
      </c>
      <c r="B25" s="21" t="s">
        <v>119</v>
      </c>
      <c r="C25" s="22" t="s">
        <v>38</v>
      </c>
      <c r="D25" s="23">
        <v>66265</v>
      </c>
      <c r="E25" s="24">
        <v>63020</v>
      </c>
      <c r="F25" s="25">
        <v>53877</v>
      </c>
      <c r="G25" s="25">
        <v>0</v>
      </c>
      <c r="H25" s="25">
        <v>7643</v>
      </c>
      <c r="I25" s="25">
        <v>0</v>
      </c>
      <c r="J25" s="25">
        <v>0</v>
      </c>
      <c r="K25" s="25">
        <v>1500</v>
      </c>
      <c r="L25" s="24">
        <v>0</v>
      </c>
      <c r="M25" s="24">
        <v>0</v>
      </c>
      <c r="N25" s="24">
        <v>0</v>
      </c>
      <c r="O25" s="24">
        <v>0</v>
      </c>
      <c r="P25" s="24">
        <v>0</v>
      </c>
      <c r="Q25" s="24">
        <v>0</v>
      </c>
      <c r="R25" s="24">
        <v>0</v>
      </c>
      <c r="S25" s="24">
        <v>3245</v>
      </c>
      <c r="T25" s="26">
        <v>2</v>
      </c>
      <c r="U25" s="31">
        <v>3529</v>
      </c>
      <c r="V25" s="31">
        <v>5987</v>
      </c>
      <c r="W25" s="31">
        <v>6302</v>
      </c>
      <c r="X25" s="31">
        <v>6239</v>
      </c>
      <c r="Y25" s="31">
        <v>4663</v>
      </c>
      <c r="Z25" s="31">
        <v>4411</v>
      </c>
      <c r="AA25" s="31">
        <v>4033</v>
      </c>
      <c r="AB25" s="31">
        <v>3781</v>
      </c>
      <c r="AC25" s="31">
        <v>5609</v>
      </c>
      <c r="AD25" s="31">
        <v>6176</v>
      </c>
      <c r="AE25" s="31">
        <v>6176</v>
      </c>
      <c r="AF25" s="31">
        <v>6114</v>
      </c>
      <c r="AG25" s="31">
        <v>3529</v>
      </c>
      <c r="AH25" s="31">
        <v>9516</v>
      </c>
      <c r="AI25" s="31">
        <v>15818</v>
      </c>
      <c r="AJ25" s="31">
        <v>22057</v>
      </c>
      <c r="AK25" s="31">
        <v>26720</v>
      </c>
      <c r="AL25" s="31">
        <v>31131</v>
      </c>
      <c r="AM25" s="31">
        <v>35164</v>
      </c>
      <c r="AN25" s="31">
        <v>38945</v>
      </c>
      <c r="AO25" s="31">
        <v>44554</v>
      </c>
      <c r="AP25" s="31">
        <v>50730</v>
      </c>
      <c r="AQ25" s="31">
        <v>56906</v>
      </c>
      <c r="AR25" s="31">
        <v>63020</v>
      </c>
    </row>
    <row r="26" spans="1:44" s="33" customFormat="1" ht="15" customHeight="1">
      <c r="A26" s="20">
        <v>16</v>
      </c>
      <c r="B26" s="21" t="s">
        <v>0</v>
      </c>
      <c r="C26" s="22" t="s">
        <v>41</v>
      </c>
      <c r="D26" s="23">
        <v>149637</v>
      </c>
      <c r="E26" s="24">
        <v>132967</v>
      </c>
      <c r="F26" s="25">
        <v>66268</v>
      </c>
      <c r="G26" s="25">
        <v>51444</v>
      </c>
      <c r="H26" s="25">
        <v>11947</v>
      </c>
      <c r="I26" s="25">
        <v>530</v>
      </c>
      <c r="J26" s="25">
        <v>0</v>
      </c>
      <c r="K26" s="25">
        <v>2778</v>
      </c>
      <c r="L26" s="25">
        <v>0</v>
      </c>
      <c r="M26" s="24">
        <v>0</v>
      </c>
      <c r="N26" s="24">
        <v>0</v>
      </c>
      <c r="O26" s="24">
        <v>0</v>
      </c>
      <c r="P26" s="24">
        <v>2370</v>
      </c>
      <c r="Q26" s="24">
        <v>0</v>
      </c>
      <c r="R26" s="24">
        <v>0</v>
      </c>
      <c r="S26" s="24">
        <v>14300</v>
      </c>
      <c r="T26" s="26">
        <v>3</v>
      </c>
      <c r="U26" s="31">
        <v>8842</v>
      </c>
      <c r="V26" s="31">
        <v>12632</v>
      </c>
      <c r="W26" s="31">
        <v>13496</v>
      </c>
      <c r="X26" s="31">
        <v>13230</v>
      </c>
      <c r="Y26" s="31">
        <v>9973</v>
      </c>
      <c r="Z26" s="31">
        <v>8776</v>
      </c>
      <c r="AA26" s="31">
        <v>7912</v>
      </c>
      <c r="AB26" s="31">
        <v>7446</v>
      </c>
      <c r="AC26" s="31">
        <v>11236</v>
      </c>
      <c r="AD26" s="31">
        <v>13164</v>
      </c>
      <c r="AE26" s="31">
        <v>13164</v>
      </c>
      <c r="AF26" s="31">
        <v>13096</v>
      </c>
      <c r="AG26" s="31">
        <v>8842</v>
      </c>
      <c r="AH26" s="31">
        <v>21474</v>
      </c>
      <c r="AI26" s="31">
        <v>34970</v>
      </c>
      <c r="AJ26" s="31">
        <v>48200</v>
      </c>
      <c r="AK26" s="31">
        <v>58173</v>
      </c>
      <c r="AL26" s="31">
        <v>66949</v>
      </c>
      <c r="AM26" s="31">
        <v>74861</v>
      </c>
      <c r="AN26" s="31">
        <v>82307</v>
      </c>
      <c r="AO26" s="31">
        <v>93543</v>
      </c>
      <c r="AP26" s="31">
        <v>106707</v>
      </c>
      <c r="AQ26" s="31">
        <v>119871</v>
      </c>
      <c r="AR26" s="31">
        <v>132967</v>
      </c>
    </row>
    <row r="27" spans="1:44" s="33" customFormat="1" ht="15" customHeight="1">
      <c r="A27" s="20">
        <v>17</v>
      </c>
      <c r="B27" s="21" t="s">
        <v>1</v>
      </c>
      <c r="C27" s="22" t="s">
        <v>42</v>
      </c>
      <c r="D27" s="23">
        <v>413434</v>
      </c>
      <c r="E27" s="24">
        <v>381486</v>
      </c>
      <c r="F27" s="25">
        <v>149856</v>
      </c>
      <c r="G27" s="25">
        <v>190121</v>
      </c>
      <c r="H27" s="25">
        <v>29660</v>
      </c>
      <c r="I27" s="25">
        <v>7410</v>
      </c>
      <c r="J27" s="25">
        <v>0</v>
      </c>
      <c r="K27" s="25">
        <v>4439</v>
      </c>
      <c r="L27" s="25">
        <v>0</v>
      </c>
      <c r="M27" s="24">
        <v>0</v>
      </c>
      <c r="N27" s="24">
        <v>0</v>
      </c>
      <c r="O27" s="24">
        <v>0</v>
      </c>
      <c r="P27" s="24">
        <v>0</v>
      </c>
      <c r="Q27" s="24">
        <v>0</v>
      </c>
      <c r="R27" s="24">
        <v>0</v>
      </c>
      <c r="S27" s="24">
        <v>31948</v>
      </c>
      <c r="T27" s="26">
        <v>3</v>
      </c>
      <c r="U27" s="31">
        <v>25369</v>
      </c>
      <c r="V27" s="31">
        <v>36241</v>
      </c>
      <c r="W27" s="31">
        <v>38721</v>
      </c>
      <c r="X27" s="31">
        <v>37958</v>
      </c>
      <c r="Y27" s="31">
        <v>28611</v>
      </c>
      <c r="Z27" s="31">
        <v>25178</v>
      </c>
      <c r="AA27" s="31">
        <v>22698</v>
      </c>
      <c r="AB27" s="31">
        <v>21363</v>
      </c>
      <c r="AC27" s="31">
        <v>32236</v>
      </c>
      <c r="AD27" s="31">
        <v>37767</v>
      </c>
      <c r="AE27" s="31">
        <v>37767</v>
      </c>
      <c r="AF27" s="31">
        <v>37577</v>
      </c>
      <c r="AG27" s="31">
        <v>25369</v>
      </c>
      <c r="AH27" s="31">
        <v>61610</v>
      </c>
      <c r="AI27" s="31">
        <v>100331</v>
      </c>
      <c r="AJ27" s="31">
        <v>138289</v>
      </c>
      <c r="AK27" s="31">
        <v>166900</v>
      </c>
      <c r="AL27" s="31">
        <v>192078</v>
      </c>
      <c r="AM27" s="31">
        <v>214776</v>
      </c>
      <c r="AN27" s="31">
        <v>236139</v>
      </c>
      <c r="AO27" s="31">
        <v>268375</v>
      </c>
      <c r="AP27" s="31">
        <v>306142</v>
      </c>
      <c r="AQ27" s="31">
        <v>343909</v>
      </c>
      <c r="AR27" s="31">
        <v>381486</v>
      </c>
    </row>
    <row r="28" spans="1:44" s="33" customFormat="1" ht="15" customHeight="1">
      <c r="A28" s="20">
        <v>18</v>
      </c>
      <c r="B28" s="21" t="s">
        <v>2</v>
      </c>
      <c r="C28" s="22" t="s">
        <v>43</v>
      </c>
      <c r="D28" s="23">
        <v>51224</v>
      </c>
      <c r="E28" s="24">
        <v>39894</v>
      </c>
      <c r="F28" s="25">
        <v>38894</v>
      </c>
      <c r="G28" s="25">
        <v>0</v>
      </c>
      <c r="H28" s="25">
        <v>0</v>
      </c>
      <c r="I28" s="25">
        <v>0</v>
      </c>
      <c r="J28" s="25">
        <v>0</v>
      </c>
      <c r="K28" s="25">
        <v>1000</v>
      </c>
      <c r="L28" s="25">
        <v>0</v>
      </c>
      <c r="M28" s="24">
        <v>0</v>
      </c>
      <c r="N28" s="24">
        <v>0</v>
      </c>
      <c r="O28" s="24">
        <v>0</v>
      </c>
      <c r="P28" s="24">
        <v>0</v>
      </c>
      <c r="Q28" s="24">
        <v>0</v>
      </c>
      <c r="R28" s="24">
        <v>0</v>
      </c>
      <c r="S28" s="24">
        <v>11330</v>
      </c>
      <c r="T28" s="26">
        <v>2</v>
      </c>
      <c r="U28" s="31">
        <v>2234</v>
      </c>
      <c r="V28" s="31">
        <v>3790</v>
      </c>
      <c r="W28" s="31">
        <v>3989</v>
      </c>
      <c r="X28" s="31">
        <v>3950</v>
      </c>
      <c r="Y28" s="31">
        <v>2952</v>
      </c>
      <c r="Z28" s="31">
        <v>2793</v>
      </c>
      <c r="AA28" s="31">
        <v>2553</v>
      </c>
      <c r="AB28" s="31">
        <v>2394</v>
      </c>
      <c r="AC28" s="31">
        <v>3551</v>
      </c>
      <c r="AD28" s="31">
        <v>3910</v>
      </c>
      <c r="AE28" s="31">
        <v>3910</v>
      </c>
      <c r="AF28" s="31">
        <v>3868</v>
      </c>
      <c r="AG28" s="31">
        <v>2234</v>
      </c>
      <c r="AH28" s="31">
        <v>6024</v>
      </c>
      <c r="AI28" s="31">
        <v>10013</v>
      </c>
      <c r="AJ28" s="31">
        <v>13963</v>
      </c>
      <c r="AK28" s="31">
        <v>16915</v>
      </c>
      <c r="AL28" s="31">
        <v>19708</v>
      </c>
      <c r="AM28" s="31">
        <v>22261</v>
      </c>
      <c r="AN28" s="31">
        <v>24655</v>
      </c>
      <c r="AO28" s="31">
        <v>28206</v>
      </c>
      <c r="AP28" s="31">
        <v>32116</v>
      </c>
      <c r="AQ28" s="31">
        <v>36026</v>
      </c>
      <c r="AR28" s="31">
        <v>39894</v>
      </c>
    </row>
    <row r="29" spans="1:44" s="33" customFormat="1" ht="15" customHeight="1">
      <c r="A29" s="20">
        <v>19</v>
      </c>
      <c r="B29" s="21" t="s">
        <v>120</v>
      </c>
      <c r="C29" s="22" t="s">
        <v>44</v>
      </c>
      <c r="D29" s="23">
        <v>15818</v>
      </c>
      <c r="E29" s="24">
        <v>14618</v>
      </c>
      <c r="F29" s="25">
        <v>14518</v>
      </c>
      <c r="G29" s="25">
        <v>0</v>
      </c>
      <c r="H29" s="25">
        <v>0</v>
      </c>
      <c r="I29" s="25">
        <v>0</v>
      </c>
      <c r="J29" s="25">
        <v>0</v>
      </c>
      <c r="K29" s="25">
        <v>100</v>
      </c>
      <c r="L29" s="24">
        <v>0</v>
      </c>
      <c r="M29" s="24">
        <v>0</v>
      </c>
      <c r="N29" s="24">
        <v>0</v>
      </c>
      <c r="O29" s="24">
        <v>0</v>
      </c>
      <c r="P29" s="24">
        <v>0</v>
      </c>
      <c r="Q29" s="24">
        <v>0</v>
      </c>
      <c r="R29" s="24">
        <v>0</v>
      </c>
      <c r="S29" s="24">
        <v>1200</v>
      </c>
      <c r="T29" s="26">
        <v>2</v>
      </c>
      <c r="U29" s="31">
        <v>819</v>
      </c>
      <c r="V29" s="31">
        <v>1389</v>
      </c>
      <c r="W29" s="31">
        <v>1462</v>
      </c>
      <c r="X29" s="31">
        <v>1447</v>
      </c>
      <c r="Y29" s="31">
        <v>1082</v>
      </c>
      <c r="Z29" s="31">
        <v>1023</v>
      </c>
      <c r="AA29" s="31">
        <v>936</v>
      </c>
      <c r="AB29" s="31">
        <v>877</v>
      </c>
      <c r="AC29" s="31">
        <v>1301</v>
      </c>
      <c r="AD29" s="31">
        <v>1433</v>
      </c>
      <c r="AE29" s="31">
        <v>1433</v>
      </c>
      <c r="AF29" s="31">
        <v>1416</v>
      </c>
      <c r="AG29" s="31">
        <v>819</v>
      </c>
      <c r="AH29" s="31">
        <v>2208</v>
      </c>
      <c r="AI29" s="31">
        <v>3670</v>
      </c>
      <c r="AJ29" s="31">
        <v>5117</v>
      </c>
      <c r="AK29" s="31">
        <v>6199</v>
      </c>
      <c r="AL29" s="31">
        <v>7222</v>
      </c>
      <c r="AM29" s="31">
        <v>8158</v>
      </c>
      <c r="AN29" s="31">
        <v>9035</v>
      </c>
      <c r="AO29" s="31">
        <v>10336</v>
      </c>
      <c r="AP29" s="31">
        <v>11769</v>
      </c>
      <c r="AQ29" s="31">
        <v>13202</v>
      </c>
      <c r="AR29" s="31">
        <v>14618</v>
      </c>
    </row>
    <row r="30" spans="1:44" s="33" customFormat="1" ht="15" customHeight="1">
      <c r="A30" s="20">
        <v>20</v>
      </c>
      <c r="B30" s="21" t="s">
        <v>151</v>
      </c>
      <c r="C30" s="22" t="s">
        <v>113</v>
      </c>
      <c r="D30" s="23">
        <v>34453</v>
      </c>
      <c r="E30" s="24">
        <v>32459</v>
      </c>
      <c r="F30" s="25">
        <v>32099</v>
      </c>
      <c r="G30" s="25">
        <v>0</v>
      </c>
      <c r="H30" s="25">
        <v>0</v>
      </c>
      <c r="I30" s="25">
        <v>0</v>
      </c>
      <c r="J30" s="25">
        <v>0</v>
      </c>
      <c r="K30" s="25">
        <v>360</v>
      </c>
      <c r="L30" s="24">
        <v>0</v>
      </c>
      <c r="M30" s="24">
        <v>0</v>
      </c>
      <c r="N30" s="24">
        <v>0</v>
      </c>
      <c r="O30" s="24">
        <v>0</v>
      </c>
      <c r="P30" s="24">
        <v>0</v>
      </c>
      <c r="Q30" s="24">
        <v>0</v>
      </c>
      <c r="R30" s="24">
        <v>0</v>
      </c>
      <c r="S30" s="24">
        <v>1994</v>
      </c>
      <c r="T30" s="26">
        <v>2</v>
      </c>
      <c r="U30" s="31">
        <v>1818</v>
      </c>
      <c r="V30" s="31">
        <v>3084</v>
      </c>
      <c r="W30" s="31">
        <v>3246</v>
      </c>
      <c r="X30" s="31">
        <v>3213</v>
      </c>
      <c r="Y30" s="31">
        <v>2402</v>
      </c>
      <c r="Z30" s="31">
        <v>2272</v>
      </c>
      <c r="AA30" s="31">
        <v>2077</v>
      </c>
      <c r="AB30" s="31">
        <v>1948</v>
      </c>
      <c r="AC30" s="31">
        <v>2889</v>
      </c>
      <c r="AD30" s="31">
        <v>3181</v>
      </c>
      <c r="AE30" s="31">
        <v>3181</v>
      </c>
      <c r="AF30" s="31">
        <v>3148</v>
      </c>
      <c r="AG30" s="31">
        <v>1818</v>
      </c>
      <c r="AH30" s="31">
        <v>4902</v>
      </c>
      <c r="AI30" s="31">
        <v>8148</v>
      </c>
      <c r="AJ30" s="31">
        <v>11361</v>
      </c>
      <c r="AK30" s="31">
        <v>13763</v>
      </c>
      <c r="AL30" s="31">
        <v>16035</v>
      </c>
      <c r="AM30" s="31">
        <v>18112</v>
      </c>
      <c r="AN30" s="31">
        <v>20060</v>
      </c>
      <c r="AO30" s="31">
        <v>22949</v>
      </c>
      <c r="AP30" s="31">
        <v>26130</v>
      </c>
      <c r="AQ30" s="31">
        <v>29311</v>
      </c>
      <c r="AR30" s="31">
        <v>32459</v>
      </c>
    </row>
    <row r="31" spans="1:44" s="33" customFormat="1" ht="15" customHeight="1">
      <c r="A31" s="20">
        <v>21</v>
      </c>
      <c r="B31" s="21" t="s">
        <v>130</v>
      </c>
      <c r="C31" s="22" t="s">
        <v>114</v>
      </c>
      <c r="D31" s="23">
        <v>33055</v>
      </c>
      <c r="E31" s="24">
        <v>30055</v>
      </c>
      <c r="F31" s="25">
        <v>29735</v>
      </c>
      <c r="G31" s="25">
        <v>0</v>
      </c>
      <c r="H31" s="25">
        <v>0</v>
      </c>
      <c r="I31" s="25">
        <v>0</v>
      </c>
      <c r="J31" s="25">
        <v>0</v>
      </c>
      <c r="K31" s="25">
        <v>320</v>
      </c>
      <c r="L31" s="25">
        <v>0</v>
      </c>
      <c r="M31" s="24">
        <v>0</v>
      </c>
      <c r="N31" s="24">
        <v>0</v>
      </c>
      <c r="O31" s="24">
        <v>0</v>
      </c>
      <c r="P31" s="24">
        <v>0</v>
      </c>
      <c r="Q31" s="24">
        <v>0</v>
      </c>
      <c r="R31" s="24">
        <v>0</v>
      </c>
      <c r="S31" s="24">
        <v>3000</v>
      </c>
      <c r="T31" s="26">
        <v>2</v>
      </c>
      <c r="U31" s="31">
        <v>1683</v>
      </c>
      <c r="V31" s="31">
        <v>2855</v>
      </c>
      <c r="W31" s="31">
        <v>3006</v>
      </c>
      <c r="X31" s="31">
        <v>2975</v>
      </c>
      <c r="Y31" s="31">
        <v>2224</v>
      </c>
      <c r="Z31" s="31">
        <v>2104</v>
      </c>
      <c r="AA31" s="31">
        <v>1924</v>
      </c>
      <c r="AB31" s="31">
        <v>1803</v>
      </c>
      <c r="AC31" s="31">
        <v>2675</v>
      </c>
      <c r="AD31" s="31">
        <v>2945</v>
      </c>
      <c r="AE31" s="31">
        <v>2945</v>
      </c>
      <c r="AF31" s="31">
        <v>2916</v>
      </c>
      <c r="AG31" s="31">
        <v>1683</v>
      </c>
      <c r="AH31" s="31">
        <v>4538</v>
      </c>
      <c r="AI31" s="31">
        <v>7544</v>
      </c>
      <c r="AJ31" s="31">
        <v>10519</v>
      </c>
      <c r="AK31" s="31">
        <v>12743</v>
      </c>
      <c r="AL31" s="31">
        <v>14847</v>
      </c>
      <c r="AM31" s="31">
        <v>16771</v>
      </c>
      <c r="AN31" s="31">
        <v>18574</v>
      </c>
      <c r="AO31" s="31">
        <v>21249</v>
      </c>
      <c r="AP31" s="31">
        <v>24194</v>
      </c>
      <c r="AQ31" s="31">
        <v>27139</v>
      </c>
      <c r="AR31" s="31">
        <v>30055</v>
      </c>
    </row>
    <row r="32" spans="1:44" s="33" customFormat="1" ht="15" customHeight="1">
      <c r="A32" s="20">
        <v>22</v>
      </c>
      <c r="B32" s="21" t="s">
        <v>118</v>
      </c>
      <c r="C32" s="22" t="s">
        <v>131</v>
      </c>
      <c r="D32" s="23">
        <v>8766</v>
      </c>
      <c r="E32" s="24">
        <v>8766</v>
      </c>
      <c r="F32" s="25">
        <v>8520</v>
      </c>
      <c r="G32" s="25">
        <v>0</v>
      </c>
      <c r="H32" s="25">
        <v>0</v>
      </c>
      <c r="I32" s="25">
        <v>0</v>
      </c>
      <c r="J32" s="25">
        <v>0</v>
      </c>
      <c r="K32" s="25">
        <v>246</v>
      </c>
      <c r="L32" s="25">
        <v>0</v>
      </c>
      <c r="M32" s="24">
        <v>0</v>
      </c>
      <c r="N32" s="24">
        <v>0</v>
      </c>
      <c r="O32" s="24">
        <v>0</v>
      </c>
      <c r="P32" s="24">
        <v>0</v>
      </c>
      <c r="Q32" s="24">
        <v>0</v>
      </c>
      <c r="R32" s="24">
        <v>0</v>
      </c>
      <c r="S32" s="24">
        <v>0</v>
      </c>
      <c r="T32" s="26">
        <v>2</v>
      </c>
      <c r="U32" s="31">
        <v>491</v>
      </c>
      <c r="V32" s="31">
        <v>833</v>
      </c>
      <c r="W32" s="31">
        <v>877</v>
      </c>
      <c r="X32" s="31">
        <v>868</v>
      </c>
      <c r="Y32" s="31">
        <v>649</v>
      </c>
      <c r="Z32" s="31">
        <v>614</v>
      </c>
      <c r="AA32" s="31">
        <v>561</v>
      </c>
      <c r="AB32" s="31">
        <v>526</v>
      </c>
      <c r="AC32" s="31">
        <v>780</v>
      </c>
      <c r="AD32" s="31">
        <v>859</v>
      </c>
      <c r="AE32" s="31">
        <v>859</v>
      </c>
      <c r="AF32" s="31">
        <v>849</v>
      </c>
      <c r="AG32" s="31">
        <v>491</v>
      </c>
      <c r="AH32" s="31">
        <v>1324</v>
      </c>
      <c r="AI32" s="31">
        <v>2201</v>
      </c>
      <c r="AJ32" s="31">
        <v>3069</v>
      </c>
      <c r="AK32" s="31">
        <v>3718</v>
      </c>
      <c r="AL32" s="31">
        <v>4332</v>
      </c>
      <c r="AM32" s="31">
        <v>4893</v>
      </c>
      <c r="AN32" s="31">
        <v>5419</v>
      </c>
      <c r="AO32" s="31">
        <v>6199</v>
      </c>
      <c r="AP32" s="31">
        <v>7058</v>
      </c>
      <c r="AQ32" s="31">
        <v>7917</v>
      </c>
      <c r="AR32" s="31">
        <v>8766</v>
      </c>
    </row>
    <row r="33" spans="1:44" ht="15.75" customHeight="1">
      <c r="A33" s="5" t="s">
        <v>40</v>
      </c>
      <c r="B33" s="6" t="s">
        <v>117</v>
      </c>
      <c r="C33" s="7"/>
      <c r="D33" s="9">
        <v>862747</v>
      </c>
      <c r="E33" s="9">
        <v>0</v>
      </c>
      <c r="F33" s="9">
        <v>156369</v>
      </c>
      <c r="G33" s="9">
        <v>35962</v>
      </c>
      <c r="H33" s="9">
        <v>140778</v>
      </c>
      <c r="I33" s="9">
        <v>33000</v>
      </c>
      <c r="J33" s="9">
        <v>8000</v>
      </c>
      <c r="K33" s="9">
        <v>0</v>
      </c>
      <c r="L33" s="9">
        <v>5600</v>
      </c>
      <c r="M33" s="9">
        <v>0</v>
      </c>
      <c r="N33" s="9">
        <v>16675</v>
      </c>
      <c r="O33" s="9">
        <v>0</v>
      </c>
      <c r="P33" s="9">
        <v>45544</v>
      </c>
      <c r="Q33" s="9">
        <v>0</v>
      </c>
      <c r="R33" s="9">
        <v>50180</v>
      </c>
      <c r="S33" s="9">
        <v>370639</v>
      </c>
      <c r="T33" s="8"/>
      <c r="U33" s="51">
        <v>0</v>
      </c>
      <c r="V33" s="51">
        <v>0</v>
      </c>
      <c r="W33" s="51">
        <v>0</v>
      </c>
      <c r="X33" s="51">
        <v>0</v>
      </c>
      <c r="Y33" s="51">
        <v>0</v>
      </c>
      <c r="Z33" s="51">
        <v>0</v>
      </c>
      <c r="AA33" s="51">
        <v>0</v>
      </c>
      <c r="AB33" s="51">
        <v>0</v>
      </c>
      <c r="AC33" s="51">
        <v>0</v>
      </c>
      <c r="AD33" s="51">
        <v>0</v>
      </c>
      <c r="AE33" s="51">
        <v>0</v>
      </c>
      <c r="AF33" s="51">
        <v>0</v>
      </c>
      <c r="AG33" s="51">
        <v>0</v>
      </c>
      <c r="AH33" s="51">
        <v>0</v>
      </c>
      <c r="AI33" s="51">
        <v>0</v>
      </c>
      <c r="AJ33" s="51">
        <v>0</v>
      </c>
      <c r="AK33" s="51">
        <v>0</v>
      </c>
      <c r="AL33" s="51">
        <v>0</v>
      </c>
      <c r="AM33" s="51">
        <v>0</v>
      </c>
      <c r="AN33" s="51">
        <v>0</v>
      </c>
      <c r="AO33" s="51">
        <v>0</v>
      </c>
      <c r="AP33" s="51">
        <v>0</v>
      </c>
      <c r="AQ33" s="51">
        <v>0</v>
      </c>
      <c r="AR33" s="51">
        <v>0</v>
      </c>
    </row>
    <row r="34" spans="1:44" s="33" customFormat="1" ht="15" customHeight="1">
      <c r="A34" s="20">
        <v>23</v>
      </c>
      <c r="B34" s="21" t="s">
        <v>50</v>
      </c>
      <c r="C34" s="22" t="s">
        <v>51</v>
      </c>
      <c r="D34" s="23">
        <v>0</v>
      </c>
      <c r="E34" s="24">
        <v>0</v>
      </c>
      <c r="F34" s="24">
        <v>0</v>
      </c>
      <c r="G34" s="24">
        <v>0</v>
      </c>
      <c r="H34" s="24">
        <v>0</v>
      </c>
      <c r="I34" s="24">
        <v>0</v>
      </c>
      <c r="J34" s="24">
        <v>0</v>
      </c>
      <c r="K34" s="24">
        <v>0</v>
      </c>
      <c r="L34" s="24">
        <v>0</v>
      </c>
      <c r="M34" s="24">
        <v>0</v>
      </c>
      <c r="N34" s="24">
        <v>0</v>
      </c>
      <c r="O34" s="24">
        <v>0</v>
      </c>
      <c r="P34" s="24">
        <v>0</v>
      </c>
      <c r="Q34" s="24">
        <v>0</v>
      </c>
      <c r="R34" s="24">
        <v>0</v>
      </c>
      <c r="S34" s="24">
        <v>0</v>
      </c>
      <c r="T34" s="26">
        <v>2</v>
      </c>
      <c r="U34" s="31">
        <v>0</v>
      </c>
      <c r="V34" s="31">
        <v>0</v>
      </c>
      <c r="W34" s="31">
        <v>0</v>
      </c>
      <c r="X34" s="31">
        <v>0</v>
      </c>
      <c r="Y34" s="31">
        <v>0</v>
      </c>
      <c r="Z34" s="31">
        <v>0</v>
      </c>
      <c r="AA34" s="31">
        <v>0</v>
      </c>
      <c r="AB34" s="31">
        <v>0</v>
      </c>
      <c r="AC34" s="31">
        <v>0</v>
      </c>
      <c r="AD34" s="31">
        <v>0</v>
      </c>
      <c r="AE34" s="31">
        <v>0</v>
      </c>
      <c r="AF34" s="31">
        <v>0</v>
      </c>
      <c r="AG34" s="31">
        <v>0</v>
      </c>
      <c r="AH34" s="31">
        <v>0</v>
      </c>
      <c r="AI34" s="31">
        <v>0</v>
      </c>
      <c r="AJ34" s="31">
        <v>0</v>
      </c>
      <c r="AK34" s="31">
        <v>0</v>
      </c>
      <c r="AL34" s="31">
        <v>0</v>
      </c>
      <c r="AM34" s="31">
        <v>0</v>
      </c>
      <c r="AN34" s="31">
        <v>0</v>
      </c>
      <c r="AO34" s="31">
        <v>0</v>
      </c>
      <c r="AP34" s="31">
        <v>0</v>
      </c>
      <c r="AQ34" s="31">
        <v>0</v>
      </c>
      <c r="AR34" s="31">
        <v>0</v>
      </c>
    </row>
    <row r="35" spans="1:44" s="33" customFormat="1" ht="15" customHeight="1">
      <c r="A35" s="20">
        <v>24</v>
      </c>
      <c r="B35" s="21" t="s">
        <v>52</v>
      </c>
      <c r="C35" s="22" t="s">
        <v>53</v>
      </c>
      <c r="D35" s="23">
        <v>52000</v>
      </c>
      <c r="E35" s="24">
        <v>0</v>
      </c>
      <c r="F35" s="24">
        <v>42000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>
        <v>10000</v>
      </c>
      <c r="O35" s="24">
        <v>0</v>
      </c>
      <c r="P35" s="24">
        <v>0</v>
      </c>
      <c r="Q35" s="24">
        <v>0</v>
      </c>
      <c r="R35" s="24">
        <v>0</v>
      </c>
      <c r="S35" s="24">
        <v>0</v>
      </c>
      <c r="T35" s="26">
        <v>2</v>
      </c>
      <c r="U35" s="31">
        <v>0</v>
      </c>
      <c r="V35" s="31">
        <v>0</v>
      </c>
      <c r="W35" s="31">
        <v>0</v>
      </c>
      <c r="X35" s="31">
        <v>0</v>
      </c>
      <c r="Y35" s="31">
        <v>0</v>
      </c>
      <c r="Z35" s="31">
        <v>0</v>
      </c>
      <c r="AA35" s="31">
        <v>0</v>
      </c>
      <c r="AB35" s="31">
        <v>0</v>
      </c>
      <c r="AC35" s="31">
        <v>0</v>
      </c>
      <c r="AD35" s="31">
        <v>0</v>
      </c>
      <c r="AE35" s="31">
        <v>0</v>
      </c>
      <c r="AF35" s="31">
        <v>0</v>
      </c>
      <c r="AG35" s="31">
        <v>0</v>
      </c>
      <c r="AH35" s="31">
        <v>0</v>
      </c>
      <c r="AI35" s="31">
        <v>0</v>
      </c>
      <c r="AJ35" s="31">
        <v>0</v>
      </c>
      <c r="AK35" s="31">
        <v>0</v>
      </c>
      <c r="AL35" s="31">
        <v>0</v>
      </c>
      <c r="AM35" s="31">
        <v>0</v>
      </c>
      <c r="AN35" s="31">
        <v>0</v>
      </c>
      <c r="AO35" s="31">
        <v>0</v>
      </c>
      <c r="AP35" s="31">
        <v>0</v>
      </c>
      <c r="AQ35" s="31">
        <v>0</v>
      </c>
      <c r="AR35" s="31">
        <v>0</v>
      </c>
    </row>
    <row r="36" spans="1:44" s="33" customFormat="1" ht="15" customHeight="1">
      <c r="A36" s="20">
        <v>25</v>
      </c>
      <c r="B36" s="21" t="s">
        <v>55</v>
      </c>
      <c r="C36" s="22" t="s">
        <v>56</v>
      </c>
      <c r="D36" s="23">
        <v>131747</v>
      </c>
      <c r="E36" s="24">
        <v>0</v>
      </c>
      <c r="F36" s="24">
        <v>56739</v>
      </c>
      <c r="G36" s="24">
        <v>24163</v>
      </c>
      <c r="H36" s="24">
        <v>0</v>
      </c>
      <c r="I36" s="24">
        <v>0</v>
      </c>
      <c r="J36" s="24">
        <v>0</v>
      </c>
      <c r="K36" s="24">
        <v>0</v>
      </c>
      <c r="L36" s="24">
        <v>0</v>
      </c>
      <c r="M36" s="24">
        <v>0</v>
      </c>
      <c r="N36" s="69">
        <v>665</v>
      </c>
      <c r="O36" s="24">
        <v>0</v>
      </c>
      <c r="P36" s="24">
        <v>0</v>
      </c>
      <c r="Q36" s="24">
        <v>0</v>
      </c>
      <c r="R36" s="24">
        <v>50180</v>
      </c>
      <c r="S36" s="24">
        <v>0</v>
      </c>
      <c r="T36" s="26">
        <v>3</v>
      </c>
      <c r="U36" s="31">
        <v>0</v>
      </c>
      <c r="V36" s="31">
        <v>0</v>
      </c>
      <c r="W36" s="31">
        <v>0</v>
      </c>
      <c r="X36" s="31">
        <v>0</v>
      </c>
      <c r="Y36" s="31">
        <v>0</v>
      </c>
      <c r="Z36" s="31">
        <v>0</v>
      </c>
      <c r="AA36" s="31">
        <v>0</v>
      </c>
      <c r="AB36" s="31">
        <v>0</v>
      </c>
      <c r="AC36" s="31">
        <v>0</v>
      </c>
      <c r="AD36" s="31">
        <v>0</v>
      </c>
      <c r="AE36" s="31">
        <v>0</v>
      </c>
      <c r="AF36" s="31">
        <v>0</v>
      </c>
      <c r="AG36" s="31">
        <v>0</v>
      </c>
      <c r="AH36" s="31">
        <v>0</v>
      </c>
      <c r="AI36" s="31">
        <v>0</v>
      </c>
      <c r="AJ36" s="31">
        <v>0</v>
      </c>
      <c r="AK36" s="31">
        <v>0</v>
      </c>
      <c r="AL36" s="31">
        <v>0</v>
      </c>
      <c r="AM36" s="31">
        <v>0</v>
      </c>
      <c r="AN36" s="31">
        <v>0</v>
      </c>
      <c r="AO36" s="31">
        <v>0</v>
      </c>
      <c r="AP36" s="31">
        <v>0</v>
      </c>
      <c r="AQ36" s="31">
        <v>0</v>
      </c>
      <c r="AR36" s="31">
        <v>0</v>
      </c>
    </row>
    <row r="37" spans="1:44" s="33" customFormat="1" ht="15" customHeight="1">
      <c r="A37" s="20">
        <v>26</v>
      </c>
      <c r="B37" s="21" t="s">
        <v>57</v>
      </c>
      <c r="C37" s="22" t="s">
        <v>58</v>
      </c>
      <c r="D37" s="23">
        <v>43130</v>
      </c>
      <c r="E37" s="24">
        <v>0</v>
      </c>
      <c r="F37" s="24">
        <v>30400</v>
      </c>
      <c r="G37" s="24">
        <v>5270</v>
      </c>
      <c r="H37" s="24">
        <v>0</v>
      </c>
      <c r="I37" s="24">
        <v>0</v>
      </c>
      <c r="J37" s="24">
        <v>0</v>
      </c>
      <c r="K37" s="24">
        <v>0</v>
      </c>
      <c r="L37" s="24">
        <v>5600</v>
      </c>
      <c r="M37" s="24">
        <v>0</v>
      </c>
      <c r="N37" s="24">
        <v>10</v>
      </c>
      <c r="O37" s="24">
        <v>0</v>
      </c>
      <c r="P37" s="24">
        <v>0</v>
      </c>
      <c r="Q37" s="24">
        <v>0</v>
      </c>
      <c r="R37" s="24">
        <v>0</v>
      </c>
      <c r="S37" s="24">
        <v>1850</v>
      </c>
      <c r="T37" s="26">
        <v>3</v>
      </c>
      <c r="U37" s="31">
        <v>0</v>
      </c>
      <c r="V37" s="31">
        <v>0</v>
      </c>
      <c r="W37" s="31">
        <v>0</v>
      </c>
      <c r="X37" s="31">
        <v>0</v>
      </c>
      <c r="Y37" s="31">
        <v>0</v>
      </c>
      <c r="Z37" s="31">
        <v>0</v>
      </c>
      <c r="AA37" s="31">
        <v>0</v>
      </c>
      <c r="AB37" s="31">
        <v>0</v>
      </c>
      <c r="AC37" s="31">
        <v>0</v>
      </c>
      <c r="AD37" s="31">
        <v>0</v>
      </c>
      <c r="AE37" s="31">
        <v>0</v>
      </c>
      <c r="AF37" s="31">
        <v>0</v>
      </c>
      <c r="AG37" s="31">
        <v>0</v>
      </c>
      <c r="AH37" s="31">
        <v>0</v>
      </c>
      <c r="AI37" s="31">
        <v>0</v>
      </c>
      <c r="AJ37" s="31">
        <v>0</v>
      </c>
      <c r="AK37" s="31">
        <v>0</v>
      </c>
      <c r="AL37" s="31">
        <v>0</v>
      </c>
      <c r="AM37" s="31">
        <v>0</v>
      </c>
      <c r="AN37" s="31">
        <v>0</v>
      </c>
      <c r="AO37" s="31">
        <v>0</v>
      </c>
      <c r="AP37" s="31">
        <v>0</v>
      </c>
      <c r="AQ37" s="31">
        <v>0</v>
      </c>
      <c r="AR37" s="31">
        <v>0</v>
      </c>
    </row>
    <row r="38" spans="1:44" s="33" customFormat="1" ht="15" customHeight="1">
      <c r="A38" s="66">
        <v>27</v>
      </c>
      <c r="B38" s="21" t="s">
        <v>132</v>
      </c>
      <c r="C38" s="67" t="s">
        <v>75</v>
      </c>
      <c r="D38" s="68">
        <v>164978</v>
      </c>
      <c r="E38" s="69">
        <v>0</v>
      </c>
      <c r="F38" s="69">
        <v>0</v>
      </c>
      <c r="G38" s="69">
        <v>0</v>
      </c>
      <c r="H38" s="69">
        <v>140778</v>
      </c>
      <c r="I38" s="69">
        <v>16200</v>
      </c>
      <c r="J38" s="69">
        <v>8000</v>
      </c>
      <c r="K38" s="69">
        <v>0</v>
      </c>
      <c r="L38" s="69">
        <v>0</v>
      </c>
      <c r="M38" s="69">
        <v>0</v>
      </c>
      <c r="N38" s="69">
        <v>0</v>
      </c>
      <c r="O38" s="69">
        <v>0</v>
      </c>
      <c r="P38" s="69">
        <v>0</v>
      </c>
      <c r="Q38" s="69">
        <v>0</v>
      </c>
      <c r="R38" s="69">
        <v>0</v>
      </c>
      <c r="S38" s="69">
        <v>0</v>
      </c>
      <c r="T38" s="70">
        <v>2</v>
      </c>
      <c r="U38" s="31">
        <v>0</v>
      </c>
      <c r="V38" s="31">
        <v>0</v>
      </c>
      <c r="W38" s="31">
        <v>0</v>
      </c>
      <c r="X38" s="31">
        <v>0</v>
      </c>
      <c r="Y38" s="31">
        <v>0</v>
      </c>
      <c r="Z38" s="31">
        <v>0</v>
      </c>
      <c r="AA38" s="31">
        <v>0</v>
      </c>
      <c r="AB38" s="31">
        <v>0</v>
      </c>
      <c r="AC38" s="31">
        <v>0</v>
      </c>
      <c r="AD38" s="31">
        <v>0</v>
      </c>
      <c r="AE38" s="31">
        <v>0</v>
      </c>
      <c r="AF38" s="31">
        <v>0</v>
      </c>
      <c r="AG38" s="31">
        <v>0</v>
      </c>
      <c r="AH38" s="31">
        <v>0</v>
      </c>
      <c r="AI38" s="31">
        <v>0</v>
      </c>
      <c r="AJ38" s="31">
        <v>0</v>
      </c>
      <c r="AK38" s="31">
        <v>0</v>
      </c>
      <c r="AL38" s="31">
        <v>0</v>
      </c>
      <c r="AM38" s="31">
        <v>0</v>
      </c>
      <c r="AN38" s="31">
        <v>0</v>
      </c>
      <c r="AO38" s="31">
        <v>0</v>
      </c>
      <c r="AP38" s="31">
        <v>0</v>
      </c>
      <c r="AQ38" s="31">
        <v>0</v>
      </c>
      <c r="AR38" s="31">
        <v>0</v>
      </c>
    </row>
    <row r="39" spans="1:44" s="33" customFormat="1" ht="15" customHeight="1">
      <c r="A39" s="20">
        <v>28</v>
      </c>
      <c r="B39" s="21" t="s">
        <v>134</v>
      </c>
      <c r="C39" s="22" t="s">
        <v>77</v>
      </c>
      <c r="D39" s="23">
        <v>9000</v>
      </c>
      <c r="E39" s="24">
        <v>0</v>
      </c>
      <c r="F39" s="24">
        <v>0</v>
      </c>
      <c r="G39" s="24">
        <v>0</v>
      </c>
      <c r="H39" s="24">
        <v>0</v>
      </c>
      <c r="I39" s="24">
        <v>9000</v>
      </c>
      <c r="J39" s="24">
        <v>0</v>
      </c>
      <c r="K39" s="24">
        <v>0</v>
      </c>
      <c r="L39" s="24">
        <v>0</v>
      </c>
      <c r="M39" s="24">
        <v>0</v>
      </c>
      <c r="N39" s="24">
        <v>0</v>
      </c>
      <c r="O39" s="24">
        <v>0</v>
      </c>
      <c r="P39" s="24">
        <v>0</v>
      </c>
      <c r="Q39" s="24">
        <v>0</v>
      </c>
      <c r="R39" s="24">
        <v>0</v>
      </c>
      <c r="S39" s="24">
        <v>0</v>
      </c>
      <c r="T39" s="26">
        <v>2</v>
      </c>
      <c r="U39" s="31">
        <v>0</v>
      </c>
      <c r="V39" s="31">
        <v>0</v>
      </c>
      <c r="W39" s="31">
        <v>0</v>
      </c>
      <c r="X39" s="31">
        <v>0</v>
      </c>
      <c r="Y39" s="31">
        <v>0</v>
      </c>
      <c r="Z39" s="31">
        <v>0</v>
      </c>
      <c r="AA39" s="31">
        <v>0</v>
      </c>
      <c r="AB39" s="31">
        <v>0</v>
      </c>
      <c r="AC39" s="31">
        <v>0</v>
      </c>
      <c r="AD39" s="31">
        <v>0</v>
      </c>
      <c r="AE39" s="31">
        <v>0</v>
      </c>
      <c r="AF39" s="31">
        <v>0</v>
      </c>
      <c r="AG39" s="31">
        <v>0</v>
      </c>
      <c r="AH39" s="31">
        <v>0</v>
      </c>
      <c r="AI39" s="31">
        <v>0</v>
      </c>
      <c r="AJ39" s="31">
        <v>0</v>
      </c>
      <c r="AK39" s="31">
        <v>0</v>
      </c>
      <c r="AL39" s="31">
        <v>0</v>
      </c>
      <c r="AM39" s="31">
        <v>0</v>
      </c>
      <c r="AN39" s="31">
        <v>0</v>
      </c>
      <c r="AO39" s="31">
        <v>0</v>
      </c>
      <c r="AP39" s="31">
        <v>0</v>
      </c>
      <c r="AQ39" s="31">
        <v>0</v>
      </c>
      <c r="AR39" s="31">
        <v>0</v>
      </c>
    </row>
    <row r="40" spans="1:44" s="33" customFormat="1" ht="15" customHeight="1">
      <c r="A40" s="20">
        <v>29</v>
      </c>
      <c r="B40" s="21" t="s">
        <v>135</v>
      </c>
      <c r="C40" s="22" t="s">
        <v>78</v>
      </c>
      <c r="D40" s="23">
        <v>13800</v>
      </c>
      <c r="E40" s="24">
        <v>0</v>
      </c>
      <c r="F40" s="24">
        <v>0</v>
      </c>
      <c r="G40" s="24">
        <v>0</v>
      </c>
      <c r="H40" s="24">
        <v>0</v>
      </c>
      <c r="I40" s="24">
        <v>7800</v>
      </c>
      <c r="J40" s="24">
        <v>0</v>
      </c>
      <c r="K40" s="24">
        <v>0</v>
      </c>
      <c r="L40" s="24">
        <v>0</v>
      </c>
      <c r="M40" s="24">
        <v>0</v>
      </c>
      <c r="N40" s="24">
        <v>6000</v>
      </c>
      <c r="O40" s="24">
        <v>0</v>
      </c>
      <c r="P40" s="24">
        <v>0</v>
      </c>
      <c r="Q40" s="24">
        <v>0</v>
      </c>
      <c r="R40" s="24">
        <v>0</v>
      </c>
      <c r="S40" s="24">
        <v>0</v>
      </c>
      <c r="T40" s="26">
        <v>1</v>
      </c>
      <c r="U40" s="31">
        <v>0</v>
      </c>
      <c r="V40" s="31">
        <v>0</v>
      </c>
      <c r="W40" s="31">
        <v>0</v>
      </c>
      <c r="X40" s="31">
        <v>0</v>
      </c>
      <c r="Y40" s="31">
        <v>0</v>
      </c>
      <c r="Z40" s="31">
        <v>0</v>
      </c>
      <c r="AA40" s="31">
        <v>0</v>
      </c>
      <c r="AB40" s="31">
        <v>0</v>
      </c>
      <c r="AC40" s="31">
        <v>0</v>
      </c>
      <c r="AD40" s="31">
        <v>0</v>
      </c>
      <c r="AE40" s="31">
        <v>0</v>
      </c>
      <c r="AF40" s="31">
        <v>0</v>
      </c>
      <c r="AG40" s="31">
        <v>0</v>
      </c>
      <c r="AH40" s="31">
        <v>0</v>
      </c>
      <c r="AI40" s="31">
        <v>0</v>
      </c>
      <c r="AJ40" s="31">
        <v>0</v>
      </c>
      <c r="AK40" s="31">
        <v>0</v>
      </c>
      <c r="AL40" s="31">
        <v>0</v>
      </c>
      <c r="AM40" s="31">
        <v>0</v>
      </c>
      <c r="AN40" s="31">
        <v>0</v>
      </c>
      <c r="AO40" s="31">
        <v>0</v>
      </c>
      <c r="AP40" s="31">
        <v>0</v>
      </c>
      <c r="AQ40" s="31">
        <v>0</v>
      </c>
      <c r="AR40" s="31">
        <v>0</v>
      </c>
    </row>
    <row r="41" spans="1:44" s="33" customFormat="1" ht="15" customHeight="1">
      <c r="A41" s="66">
        <v>30</v>
      </c>
      <c r="B41" s="21" t="s">
        <v>59</v>
      </c>
      <c r="C41" s="67" t="s">
        <v>60</v>
      </c>
      <c r="D41" s="68">
        <v>235164</v>
      </c>
      <c r="E41" s="69">
        <v>0</v>
      </c>
      <c r="F41" s="69">
        <v>0</v>
      </c>
      <c r="G41" s="69">
        <v>0</v>
      </c>
      <c r="H41" s="69">
        <v>0</v>
      </c>
      <c r="I41" s="69">
        <v>0</v>
      </c>
      <c r="J41" s="69">
        <v>0</v>
      </c>
      <c r="K41" s="69">
        <v>0</v>
      </c>
      <c r="L41" s="69">
        <v>0</v>
      </c>
      <c r="M41" s="69">
        <v>0</v>
      </c>
      <c r="N41" s="69">
        <v>0</v>
      </c>
      <c r="O41" s="69">
        <v>0</v>
      </c>
      <c r="P41" s="69">
        <v>0</v>
      </c>
      <c r="Q41" s="69">
        <v>0</v>
      </c>
      <c r="R41" s="69">
        <v>0</v>
      </c>
      <c r="S41" s="69">
        <v>235164</v>
      </c>
      <c r="T41" s="70">
        <v>3</v>
      </c>
      <c r="U41" s="31">
        <v>0</v>
      </c>
      <c r="V41" s="31">
        <v>0</v>
      </c>
      <c r="W41" s="31">
        <v>0</v>
      </c>
      <c r="X41" s="31">
        <v>0</v>
      </c>
      <c r="Y41" s="31">
        <v>0</v>
      </c>
      <c r="Z41" s="31">
        <v>0</v>
      </c>
      <c r="AA41" s="31">
        <v>0</v>
      </c>
      <c r="AB41" s="31">
        <v>0</v>
      </c>
      <c r="AC41" s="31">
        <v>0</v>
      </c>
      <c r="AD41" s="31">
        <v>0</v>
      </c>
      <c r="AE41" s="31">
        <v>0</v>
      </c>
      <c r="AF41" s="31">
        <v>0</v>
      </c>
      <c r="AG41" s="31">
        <v>0</v>
      </c>
      <c r="AH41" s="31">
        <v>0</v>
      </c>
      <c r="AI41" s="31">
        <v>0</v>
      </c>
      <c r="AJ41" s="31">
        <v>0</v>
      </c>
      <c r="AK41" s="31">
        <v>0</v>
      </c>
      <c r="AL41" s="31">
        <v>0</v>
      </c>
      <c r="AM41" s="31">
        <v>0</v>
      </c>
      <c r="AN41" s="31">
        <v>0</v>
      </c>
      <c r="AO41" s="31">
        <v>0</v>
      </c>
      <c r="AP41" s="31">
        <v>0</v>
      </c>
      <c r="AQ41" s="31">
        <v>0</v>
      </c>
      <c r="AR41" s="31">
        <v>0</v>
      </c>
    </row>
    <row r="42" spans="1:44" s="33" customFormat="1" ht="15" customHeight="1">
      <c r="A42" s="66">
        <v>31</v>
      </c>
      <c r="B42" s="21" t="s">
        <v>62</v>
      </c>
      <c r="C42" s="67" t="s">
        <v>63</v>
      </c>
      <c r="D42" s="68">
        <v>49000</v>
      </c>
      <c r="E42" s="69">
        <v>0</v>
      </c>
      <c r="F42" s="69">
        <v>0</v>
      </c>
      <c r="G42" s="69">
        <v>0</v>
      </c>
      <c r="H42" s="69">
        <v>0</v>
      </c>
      <c r="I42" s="69">
        <v>0</v>
      </c>
      <c r="J42" s="69">
        <v>0</v>
      </c>
      <c r="K42" s="69">
        <v>0</v>
      </c>
      <c r="L42" s="69">
        <v>0</v>
      </c>
      <c r="M42" s="69">
        <v>0</v>
      </c>
      <c r="N42" s="69">
        <v>0</v>
      </c>
      <c r="O42" s="69">
        <v>0</v>
      </c>
      <c r="P42" s="69">
        <v>0</v>
      </c>
      <c r="Q42" s="69">
        <v>0</v>
      </c>
      <c r="R42" s="69">
        <v>0</v>
      </c>
      <c r="S42" s="69">
        <v>49000</v>
      </c>
      <c r="T42" s="70">
        <v>3</v>
      </c>
      <c r="U42" s="31">
        <v>0</v>
      </c>
      <c r="V42" s="31">
        <v>0</v>
      </c>
      <c r="W42" s="31">
        <v>0</v>
      </c>
      <c r="X42" s="31">
        <v>0</v>
      </c>
      <c r="Y42" s="31">
        <v>0</v>
      </c>
      <c r="Z42" s="31">
        <v>0</v>
      </c>
      <c r="AA42" s="31">
        <v>0</v>
      </c>
      <c r="AB42" s="31">
        <v>0</v>
      </c>
      <c r="AC42" s="31">
        <v>0</v>
      </c>
      <c r="AD42" s="31">
        <v>0</v>
      </c>
      <c r="AE42" s="31">
        <v>0</v>
      </c>
      <c r="AF42" s="31">
        <v>0</v>
      </c>
      <c r="AG42" s="31">
        <v>0</v>
      </c>
      <c r="AH42" s="31">
        <v>0</v>
      </c>
      <c r="AI42" s="31">
        <v>0</v>
      </c>
      <c r="AJ42" s="31">
        <v>0</v>
      </c>
      <c r="AK42" s="31">
        <v>0</v>
      </c>
      <c r="AL42" s="31">
        <v>0</v>
      </c>
      <c r="AM42" s="31">
        <v>0</v>
      </c>
      <c r="AN42" s="31">
        <v>0</v>
      </c>
      <c r="AO42" s="31">
        <v>0</v>
      </c>
      <c r="AP42" s="31">
        <v>0</v>
      </c>
      <c r="AQ42" s="31">
        <v>0</v>
      </c>
      <c r="AR42" s="31">
        <v>0</v>
      </c>
    </row>
    <row r="43" spans="1:44" s="33" customFormat="1" ht="15" customHeight="1">
      <c r="A43" s="66">
        <v>32</v>
      </c>
      <c r="B43" s="21" t="s">
        <v>68</v>
      </c>
      <c r="C43" s="67" t="s">
        <v>69</v>
      </c>
      <c r="D43" s="68">
        <v>40000</v>
      </c>
      <c r="E43" s="69">
        <v>0</v>
      </c>
      <c r="F43" s="69">
        <v>0</v>
      </c>
      <c r="G43" s="69">
        <v>0</v>
      </c>
      <c r="H43" s="69">
        <v>0</v>
      </c>
      <c r="I43" s="69">
        <v>0</v>
      </c>
      <c r="J43" s="69">
        <v>0</v>
      </c>
      <c r="K43" s="69">
        <v>0</v>
      </c>
      <c r="L43" s="69">
        <v>0</v>
      </c>
      <c r="M43" s="69">
        <v>0</v>
      </c>
      <c r="N43" s="69">
        <v>0</v>
      </c>
      <c r="O43" s="69">
        <v>0</v>
      </c>
      <c r="P43" s="69">
        <v>0</v>
      </c>
      <c r="Q43" s="69">
        <v>0</v>
      </c>
      <c r="R43" s="69">
        <v>0</v>
      </c>
      <c r="S43" s="69">
        <v>40000</v>
      </c>
      <c r="T43" s="70">
        <v>3</v>
      </c>
      <c r="U43" s="31">
        <v>0</v>
      </c>
      <c r="V43" s="31">
        <v>0</v>
      </c>
      <c r="W43" s="31">
        <v>0</v>
      </c>
      <c r="X43" s="31">
        <v>0</v>
      </c>
      <c r="Y43" s="31">
        <v>0</v>
      </c>
      <c r="Z43" s="31">
        <v>0</v>
      </c>
      <c r="AA43" s="31">
        <v>0</v>
      </c>
      <c r="AB43" s="31">
        <v>0</v>
      </c>
      <c r="AC43" s="31">
        <v>0</v>
      </c>
      <c r="AD43" s="31">
        <v>0</v>
      </c>
      <c r="AE43" s="31">
        <v>0</v>
      </c>
      <c r="AF43" s="31">
        <v>0</v>
      </c>
      <c r="AG43" s="31">
        <v>0</v>
      </c>
      <c r="AH43" s="31">
        <v>0</v>
      </c>
      <c r="AI43" s="31">
        <v>0</v>
      </c>
      <c r="AJ43" s="31">
        <v>0</v>
      </c>
      <c r="AK43" s="31">
        <v>0</v>
      </c>
      <c r="AL43" s="31">
        <v>0</v>
      </c>
      <c r="AM43" s="31">
        <v>0</v>
      </c>
      <c r="AN43" s="31">
        <v>0</v>
      </c>
      <c r="AO43" s="31">
        <v>0</v>
      </c>
      <c r="AP43" s="31">
        <v>0</v>
      </c>
      <c r="AQ43" s="31">
        <v>0</v>
      </c>
      <c r="AR43" s="31">
        <v>0</v>
      </c>
    </row>
    <row r="44" spans="1:44" s="33" customFormat="1" ht="15" customHeight="1">
      <c r="A44" s="66">
        <v>33</v>
      </c>
      <c r="B44" s="21" t="s">
        <v>71</v>
      </c>
      <c r="C44" s="67" t="s">
        <v>72</v>
      </c>
      <c r="D44" s="68">
        <v>24620</v>
      </c>
      <c r="E44" s="69">
        <v>0</v>
      </c>
      <c r="F44" s="69">
        <v>0</v>
      </c>
      <c r="G44" s="69">
        <v>0</v>
      </c>
      <c r="H44" s="69">
        <v>0</v>
      </c>
      <c r="I44" s="69">
        <v>0</v>
      </c>
      <c r="J44" s="69">
        <v>0</v>
      </c>
      <c r="K44" s="69">
        <v>0</v>
      </c>
      <c r="L44" s="69">
        <v>0</v>
      </c>
      <c r="M44" s="69">
        <v>0</v>
      </c>
      <c r="N44" s="69">
        <v>0</v>
      </c>
      <c r="O44" s="69">
        <v>0</v>
      </c>
      <c r="P44" s="69">
        <v>0</v>
      </c>
      <c r="Q44" s="69">
        <v>0</v>
      </c>
      <c r="R44" s="69">
        <v>0</v>
      </c>
      <c r="S44" s="69">
        <v>24620</v>
      </c>
      <c r="T44" s="70">
        <v>3</v>
      </c>
      <c r="U44" s="31">
        <v>0</v>
      </c>
      <c r="V44" s="31">
        <v>0</v>
      </c>
      <c r="W44" s="31">
        <v>0</v>
      </c>
      <c r="X44" s="31">
        <v>0</v>
      </c>
      <c r="Y44" s="31">
        <v>0</v>
      </c>
      <c r="Z44" s="31">
        <v>0</v>
      </c>
      <c r="AA44" s="31">
        <v>0</v>
      </c>
      <c r="AB44" s="31">
        <v>0</v>
      </c>
      <c r="AC44" s="31">
        <v>0</v>
      </c>
      <c r="AD44" s="31">
        <v>0</v>
      </c>
      <c r="AE44" s="31">
        <v>0</v>
      </c>
      <c r="AF44" s="31">
        <v>0</v>
      </c>
      <c r="AG44" s="31">
        <v>0</v>
      </c>
      <c r="AH44" s="31">
        <v>0</v>
      </c>
      <c r="AI44" s="31">
        <v>0</v>
      </c>
      <c r="AJ44" s="31">
        <v>0</v>
      </c>
      <c r="AK44" s="31">
        <v>0</v>
      </c>
      <c r="AL44" s="31">
        <v>0</v>
      </c>
      <c r="AM44" s="31">
        <v>0</v>
      </c>
      <c r="AN44" s="31">
        <v>0</v>
      </c>
      <c r="AO44" s="31">
        <v>0</v>
      </c>
      <c r="AP44" s="31">
        <v>0</v>
      </c>
      <c r="AQ44" s="31">
        <v>0</v>
      </c>
      <c r="AR44" s="31">
        <v>0</v>
      </c>
    </row>
    <row r="45" spans="1:44" s="33" customFormat="1" ht="15" customHeight="1">
      <c r="A45" s="66">
        <v>34</v>
      </c>
      <c r="B45" s="21" t="s">
        <v>164</v>
      </c>
      <c r="C45" s="67" t="s">
        <v>169</v>
      </c>
      <c r="D45" s="68">
        <v>0</v>
      </c>
      <c r="E45" s="69">
        <v>0</v>
      </c>
      <c r="F45" s="69">
        <v>0</v>
      </c>
      <c r="G45" s="69">
        <v>0</v>
      </c>
      <c r="H45" s="69">
        <v>0</v>
      </c>
      <c r="I45" s="69">
        <v>0</v>
      </c>
      <c r="J45" s="69">
        <v>0</v>
      </c>
      <c r="K45" s="69">
        <v>0</v>
      </c>
      <c r="L45" s="69">
        <v>0</v>
      </c>
      <c r="M45" s="69">
        <v>0</v>
      </c>
      <c r="N45" s="69">
        <v>0</v>
      </c>
      <c r="O45" s="69">
        <v>0</v>
      </c>
      <c r="P45" s="69">
        <v>0</v>
      </c>
      <c r="Q45" s="69">
        <v>0</v>
      </c>
      <c r="R45" s="69">
        <v>0</v>
      </c>
      <c r="S45" s="69">
        <v>0</v>
      </c>
      <c r="T45" s="70">
        <v>3</v>
      </c>
      <c r="U45" s="31">
        <v>0</v>
      </c>
      <c r="V45" s="31">
        <v>0</v>
      </c>
      <c r="W45" s="31">
        <v>0</v>
      </c>
      <c r="X45" s="31">
        <v>0</v>
      </c>
      <c r="Y45" s="31">
        <v>0</v>
      </c>
      <c r="Z45" s="31">
        <v>0</v>
      </c>
      <c r="AA45" s="31">
        <v>0</v>
      </c>
      <c r="AB45" s="31">
        <v>0</v>
      </c>
      <c r="AC45" s="31">
        <v>0</v>
      </c>
      <c r="AD45" s="31">
        <v>0</v>
      </c>
      <c r="AE45" s="31">
        <v>0</v>
      </c>
      <c r="AF45" s="31">
        <v>0</v>
      </c>
      <c r="AG45" s="31">
        <v>0</v>
      </c>
      <c r="AH45" s="31">
        <v>0</v>
      </c>
      <c r="AI45" s="31">
        <v>0</v>
      </c>
      <c r="AJ45" s="31">
        <v>0</v>
      </c>
      <c r="AK45" s="31">
        <v>0</v>
      </c>
      <c r="AL45" s="31">
        <v>0</v>
      </c>
      <c r="AM45" s="31">
        <v>0</v>
      </c>
      <c r="AN45" s="31">
        <v>0</v>
      </c>
      <c r="AO45" s="31">
        <v>0</v>
      </c>
      <c r="AP45" s="31">
        <v>0</v>
      </c>
      <c r="AQ45" s="31">
        <v>0</v>
      </c>
      <c r="AR45" s="31">
        <v>0</v>
      </c>
    </row>
    <row r="46" spans="1:44" s="33" customFormat="1" ht="15" customHeight="1">
      <c r="A46" s="66">
        <v>35</v>
      </c>
      <c r="B46" s="21" t="s">
        <v>45</v>
      </c>
      <c r="C46" s="67" t="s">
        <v>46</v>
      </c>
      <c r="D46" s="68">
        <v>4216</v>
      </c>
      <c r="E46" s="69">
        <v>0</v>
      </c>
      <c r="F46" s="69">
        <v>2950</v>
      </c>
      <c r="G46" s="69">
        <v>50</v>
      </c>
      <c r="H46" s="69">
        <v>0</v>
      </c>
      <c r="I46" s="69">
        <v>0</v>
      </c>
      <c r="J46" s="69">
        <v>0</v>
      </c>
      <c r="K46" s="69">
        <v>0</v>
      </c>
      <c r="L46" s="69">
        <v>0</v>
      </c>
      <c r="M46" s="69">
        <v>0</v>
      </c>
      <c r="N46" s="69">
        <v>0</v>
      </c>
      <c r="O46" s="69">
        <v>0</v>
      </c>
      <c r="P46" s="69">
        <v>676</v>
      </c>
      <c r="Q46" s="69">
        <v>0</v>
      </c>
      <c r="R46" s="69">
        <v>0</v>
      </c>
      <c r="S46" s="69">
        <v>540</v>
      </c>
      <c r="T46" s="70">
        <v>2</v>
      </c>
      <c r="U46" s="31">
        <v>0</v>
      </c>
      <c r="V46" s="31">
        <v>0</v>
      </c>
      <c r="W46" s="31">
        <v>0</v>
      </c>
      <c r="X46" s="31">
        <v>0</v>
      </c>
      <c r="Y46" s="31">
        <v>0</v>
      </c>
      <c r="Z46" s="31">
        <v>0</v>
      </c>
      <c r="AA46" s="31">
        <v>0</v>
      </c>
      <c r="AB46" s="31">
        <v>0</v>
      </c>
      <c r="AC46" s="31">
        <v>0</v>
      </c>
      <c r="AD46" s="31">
        <v>0</v>
      </c>
      <c r="AE46" s="31">
        <v>0</v>
      </c>
      <c r="AF46" s="31">
        <v>0</v>
      </c>
      <c r="AG46" s="31">
        <v>0</v>
      </c>
      <c r="AH46" s="31">
        <v>0</v>
      </c>
      <c r="AI46" s="31">
        <v>0</v>
      </c>
      <c r="AJ46" s="31">
        <v>0</v>
      </c>
      <c r="AK46" s="31">
        <v>0</v>
      </c>
      <c r="AL46" s="31">
        <v>0</v>
      </c>
      <c r="AM46" s="31">
        <v>0</v>
      </c>
      <c r="AN46" s="31">
        <v>0</v>
      </c>
      <c r="AO46" s="31">
        <v>0</v>
      </c>
      <c r="AP46" s="31">
        <v>0</v>
      </c>
      <c r="AQ46" s="31">
        <v>0</v>
      </c>
      <c r="AR46" s="31">
        <v>0</v>
      </c>
    </row>
    <row r="47" spans="1:44" s="33" customFormat="1" ht="15" customHeight="1">
      <c r="A47" s="66">
        <v>36</v>
      </c>
      <c r="B47" s="21" t="s">
        <v>165</v>
      </c>
      <c r="C47" s="67" t="s">
        <v>170</v>
      </c>
      <c r="D47" s="68">
        <v>7766</v>
      </c>
      <c r="E47" s="69">
        <v>0</v>
      </c>
      <c r="F47" s="69">
        <v>4202</v>
      </c>
      <c r="G47" s="69">
        <v>3184</v>
      </c>
      <c r="H47" s="69">
        <v>0</v>
      </c>
      <c r="I47" s="69">
        <v>0</v>
      </c>
      <c r="J47" s="69">
        <v>0</v>
      </c>
      <c r="K47" s="69">
        <v>0</v>
      </c>
      <c r="L47" s="69">
        <v>0</v>
      </c>
      <c r="M47" s="69">
        <v>0</v>
      </c>
      <c r="N47" s="69">
        <v>0</v>
      </c>
      <c r="O47" s="69">
        <v>0</v>
      </c>
      <c r="P47" s="69">
        <v>0</v>
      </c>
      <c r="Q47" s="69">
        <v>0</v>
      </c>
      <c r="R47" s="69">
        <v>0</v>
      </c>
      <c r="S47" s="69">
        <v>380</v>
      </c>
      <c r="T47" s="26">
        <v>3</v>
      </c>
      <c r="U47" s="31">
        <v>0</v>
      </c>
      <c r="V47" s="31">
        <v>0</v>
      </c>
      <c r="W47" s="31">
        <v>0</v>
      </c>
      <c r="X47" s="31">
        <v>0</v>
      </c>
      <c r="Y47" s="31">
        <v>0</v>
      </c>
      <c r="Z47" s="31">
        <v>0</v>
      </c>
      <c r="AA47" s="31">
        <v>0</v>
      </c>
      <c r="AB47" s="31">
        <v>0</v>
      </c>
      <c r="AC47" s="31">
        <v>0</v>
      </c>
      <c r="AD47" s="31">
        <v>0</v>
      </c>
      <c r="AE47" s="31">
        <v>0</v>
      </c>
      <c r="AF47" s="31">
        <v>0</v>
      </c>
      <c r="AG47" s="31">
        <v>0</v>
      </c>
      <c r="AH47" s="31">
        <v>0</v>
      </c>
      <c r="AI47" s="31">
        <v>0</v>
      </c>
      <c r="AJ47" s="31">
        <v>0</v>
      </c>
      <c r="AK47" s="31">
        <v>0</v>
      </c>
      <c r="AL47" s="31">
        <v>0</v>
      </c>
      <c r="AM47" s="31">
        <v>0</v>
      </c>
      <c r="AN47" s="31">
        <v>0</v>
      </c>
      <c r="AO47" s="31">
        <v>0</v>
      </c>
      <c r="AP47" s="31">
        <v>0</v>
      </c>
      <c r="AQ47" s="31">
        <v>0</v>
      </c>
      <c r="AR47" s="31">
        <v>0</v>
      </c>
    </row>
    <row r="48" spans="1:44" s="57" customFormat="1" ht="15" customHeight="1">
      <c r="A48" s="20">
        <v>37</v>
      </c>
      <c r="B48" s="21" t="s">
        <v>47</v>
      </c>
      <c r="C48" s="22" t="s">
        <v>48</v>
      </c>
      <c r="D48" s="23">
        <v>4600</v>
      </c>
      <c r="E48" s="24">
        <v>0</v>
      </c>
      <c r="F48" s="24">
        <v>4500</v>
      </c>
      <c r="G48" s="24">
        <v>0</v>
      </c>
      <c r="H48" s="24">
        <v>0</v>
      </c>
      <c r="I48" s="24">
        <v>0</v>
      </c>
      <c r="J48" s="24">
        <v>0</v>
      </c>
      <c r="K48" s="24">
        <v>0</v>
      </c>
      <c r="L48" s="24">
        <v>0</v>
      </c>
      <c r="M48" s="24">
        <v>0</v>
      </c>
      <c r="N48" s="24">
        <v>0</v>
      </c>
      <c r="O48" s="24">
        <v>0</v>
      </c>
      <c r="P48" s="24">
        <v>0</v>
      </c>
      <c r="Q48" s="24">
        <v>0</v>
      </c>
      <c r="R48" s="24">
        <v>0</v>
      </c>
      <c r="S48" s="24">
        <v>100</v>
      </c>
      <c r="T48" s="26">
        <v>3</v>
      </c>
      <c r="U48" s="31">
        <v>0</v>
      </c>
      <c r="V48" s="31">
        <v>0</v>
      </c>
      <c r="W48" s="31">
        <v>0</v>
      </c>
      <c r="X48" s="31">
        <v>0</v>
      </c>
      <c r="Y48" s="31">
        <v>0</v>
      </c>
      <c r="Z48" s="31">
        <v>0</v>
      </c>
      <c r="AA48" s="31">
        <v>0</v>
      </c>
      <c r="AB48" s="31">
        <v>0</v>
      </c>
      <c r="AC48" s="31">
        <v>0</v>
      </c>
      <c r="AD48" s="31">
        <v>0</v>
      </c>
      <c r="AE48" s="31">
        <v>0</v>
      </c>
      <c r="AF48" s="31">
        <v>0</v>
      </c>
      <c r="AG48" s="31">
        <v>0</v>
      </c>
      <c r="AH48" s="31">
        <v>0</v>
      </c>
      <c r="AI48" s="31">
        <v>0</v>
      </c>
      <c r="AJ48" s="31">
        <v>0</v>
      </c>
      <c r="AK48" s="31">
        <v>0</v>
      </c>
      <c r="AL48" s="31">
        <v>0</v>
      </c>
      <c r="AM48" s="31">
        <v>0</v>
      </c>
      <c r="AN48" s="31">
        <v>0</v>
      </c>
      <c r="AO48" s="31">
        <v>0</v>
      </c>
      <c r="AP48" s="31">
        <v>0</v>
      </c>
      <c r="AQ48" s="31">
        <v>0</v>
      </c>
      <c r="AR48" s="31">
        <v>0</v>
      </c>
    </row>
    <row r="49" spans="1:44" s="57" customFormat="1" ht="15" customHeight="1">
      <c r="A49" s="20">
        <v>38</v>
      </c>
      <c r="B49" s="21" t="s">
        <v>153</v>
      </c>
      <c r="C49" s="22" t="s">
        <v>152</v>
      </c>
      <c r="D49" s="23">
        <v>0</v>
      </c>
      <c r="E49" s="24">
        <v>0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>
        <v>0</v>
      </c>
      <c r="O49" s="24">
        <v>0</v>
      </c>
      <c r="P49" s="24">
        <v>0</v>
      </c>
      <c r="Q49" s="24">
        <v>0</v>
      </c>
      <c r="R49" s="24">
        <v>0</v>
      </c>
      <c r="S49" s="24">
        <v>0</v>
      </c>
      <c r="T49" s="26">
        <v>2</v>
      </c>
      <c r="U49" s="31">
        <v>0</v>
      </c>
      <c r="V49" s="31">
        <v>0</v>
      </c>
      <c r="W49" s="31">
        <v>0</v>
      </c>
      <c r="X49" s="31">
        <v>0</v>
      </c>
      <c r="Y49" s="31">
        <v>0</v>
      </c>
      <c r="Z49" s="31">
        <v>0</v>
      </c>
      <c r="AA49" s="31">
        <v>0</v>
      </c>
      <c r="AB49" s="31">
        <v>0</v>
      </c>
      <c r="AC49" s="31">
        <v>0</v>
      </c>
      <c r="AD49" s="31">
        <v>0</v>
      </c>
      <c r="AE49" s="31">
        <v>0</v>
      </c>
      <c r="AF49" s="31">
        <v>0</v>
      </c>
      <c r="AG49" s="31">
        <v>0</v>
      </c>
      <c r="AH49" s="31">
        <v>0</v>
      </c>
      <c r="AI49" s="31">
        <v>0</v>
      </c>
      <c r="AJ49" s="31">
        <v>0</v>
      </c>
      <c r="AK49" s="31">
        <v>0</v>
      </c>
      <c r="AL49" s="31">
        <v>0</v>
      </c>
      <c r="AM49" s="31">
        <v>0</v>
      </c>
      <c r="AN49" s="31">
        <v>0</v>
      </c>
      <c r="AO49" s="31">
        <v>0</v>
      </c>
      <c r="AP49" s="31">
        <v>0</v>
      </c>
      <c r="AQ49" s="31">
        <v>0</v>
      </c>
      <c r="AR49" s="31">
        <v>0</v>
      </c>
    </row>
    <row r="50" spans="1:44" s="57" customFormat="1" ht="15" customHeight="1">
      <c r="A50" s="20">
        <v>39</v>
      </c>
      <c r="B50" s="21" t="s">
        <v>89</v>
      </c>
      <c r="C50" s="22" t="s">
        <v>90</v>
      </c>
      <c r="D50" s="23">
        <v>4600</v>
      </c>
      <c r="E50" s="24">
        <v>0</v>
      </c>
      <c r="F50" s="24">
        <v>4600</v>
      </c>
      <c r="G50" s="24">
        <v>0</v>
      </c>
      <c r="H50" s="24">
        <v>0</v>
      </c>
      <c r="I50" s="24">
        <v>0</v>
      </c>
      <c r="J50" s="24">
        <v>0</v>
      </c>
      <c r="K50" s="24">
        <v>0</v>
      </c>
      <c r="L50" s="24">
        <v>0</v>
      </c>
      <c r="M50" s="24">
        <v>0</v>
      </c>
      <c r="N50" s="24">
        <v>0</v>
      </c>
      <c r="O50" s="24">
        <v>0</v>
      </c>
      <c r="P50" s="24">
        <v>0</v>
      </c>
      <c r="Q50" s="24">
        <v>0</v>
      </c>
      <c r="R50" s="24">
        <v>0</v>
      </c>
      <c r="S50" s="24">
        <v>0</v>
      </c>
      <c r="T50" s="26">
        <v>2</v>
      </c>
      <c r="U50" s="31">
        <v>0</v>
      </c>
      <c r="V50" s="31">
        <v>0</v>
      </c>
      <c r="W50" s="31">
        <v>0</v>
      </c>
      <c r="X50" s="31">
        <v>0</v>
      </c>
      <c r="Y50" s="31">
        <v>0</v>
      </c>
      <c r="Z50" s="31">
        <v>0</v>
      </c>
      <c r="AA50" s="31">
        <v>0</v>
      </c>
      <c r="AB50" s="31">
        <v>0</v>
      </c>
      <c r="AC50" s="31">
        <v>0</v>
      </c>
      <c r="AD50" s="31">
        <v>0</v>
      </c>
      <c r="AE50" s="31">
        <v>0</v>
      </c>
      <c r="AF50" s="31">
        <v>0</v>
      </c>
      <c r="AG50" s="31">
        <v>0</v>
      </c>
      <c r="AH50" s="31">
        <v>0</v>
      </c>
      <c r="AI50" s="31">
        <v>0</v>
      </c>
      <c r="AJ50" s="31">
        <v>0</v>
      </c>
      <c r="AK50" s="31">
        <v>0</v>
      </c>
      <c r="AL50" s="31">
        <v>0</v>
      </c>
      <c r="AM50" s="31">
        <v>0</v>
      </c>
      <c r="AN50" s="31">
        <v>0</v>
      </c>
      <c r="AO50" s="31">
        <v>0</v>
      </c>
      <c r="AP50" s="31">
        <v>0</v>
      </c>
      <c r="AQ50" s="31">
        <v>0</v>
      </c>
      <c r="AR50" s="31">
        <v>0</v>
      </c>
    </row>
    <row r="51" spans="1:44" s="57" customFormat="1" ht="15" customHeight="1">
      <c r="A51" s="20">
        <v>40</v>
      </c>
      <c r="B51" s="21" t="s">
        <v>79</v>
      </c>
      <c r="C51" s="22" t="s">
        <v>80</v>
      </c>
      <c r="D51" s="23">
        <v>2500</v>
      </c>
      <c r="E51" s="24">
        <v>0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>
        <v>0</v>
      </c>
      <c r="O51" s="24">
        <v>0</v>
      </c>
      <c r="P51" s="24">
        <v>0</v>
      </c>
      <c r="Q51" s="24">
        <v>0</v>
      </c>
      <c r="R51" s="24">
        <v>0</v>
      </c>
      <c r="S51" s="24">
        <v>2500</v>
      </c>
      <c r="T51" s="26">
        <v>2</v>
      </c>
      <c r="U51" s="31">
        <v>0</v>
      </c>
      <c r="V51" s="31">
        <v>0</v>
      </c>
      <c r="W51" s="31">
        <v>0</v>
      </c>
      <c r="X51" s="31">
        <v>0</v>
      </c>
      <c r="Y51" s="31">
        <v>0</v>
      </c>
      <c r="Z51" s="31">
        <v>0</v>
      </c>
      <c r="AA51" s="31">
        <v>0</v>
      </c>
      <c r="AB51" s="31">
        <v>0</v>
      </c>
      <c r="AC51" s="31">
        <v>0</v>
      </c>
      <c r="AD51" s="31">
        <v>0</v>
      </c>
      <c r="AE51" s="31">
        <v>0</v>
      </c>
      <c r="AF51" s="31">
        <v>0</v>
      </c>
      <c r="AG51" s="31">
        <v>0</v>
      </c>
      <c r="AH51" s="31">
        <v>0</v>
      </c>
      <c r="AI51" s="31">
        <v>0</v>
      </c>
      <c r="AJ51" s="31">
        <v>0</v>
      </c>
      <c r="AK51" s="31">
        <v>0</v>
      </c>
      <c r="AL51" s="31">
        <v>0</v>
      </c>
      <c r="AM51" s="31">
        <v>0</v>
      </c>
      <c r="AN51" s="31">
        <v>0</v>
      </c>
      <c r="AO51" s="31">
        <v>0</v>
      </c>
      <c r="AP51" s="31">
        <v>0</v>
      </c>
      <c r="AQ51" s="31">
        <v>0</v>
      </c>
      <c r="AR51" s="31">
        <v>0</v>
      </c>
    </row>
    <row r="52" spans="1:44" s="57" customFormat="1" ht="15" customHeight="1">
      <c r="A52" s="20">
        <v>41</v>
      </c>
      <c r="B52" s="21" t="s">
        <v>155</v>
      </c>
      <c r="C52" s="22" t="s">
        <v>154</v>
      </c>
      <c r="D52" s="23">
        <v>0</v>
      </c>
      <c r="E52" s="24">
        <v>0</v>
      </c>
      <c r="F52" s="24">
        <v>0</v>
      </c>
      <c r="G52" s="24">
        <v>0</v>
      </c>
      <c r="H52" s="24">
        <v>0</v>
      </c>
      <c r="I52" s="24">
        <v>0</v>
      </c>
      <c r="J52" s="24">
        <v>0</v>
      </c>
      <c r="K52" s="24">
        <v>0</v>
      </c>
      <c r="L52" s="24">
        <v>0</v>
      </c>
      <c r="M52" s="24">
        <v>0</v>
      </c>
      <c r="N52" s="24">
        <v>0</v>
      </c>
      <c r="O52" s="24">
        <v>0</v>
      </c>
      <c r="P52" s="24">
        <v>0</v>
      </c>
      <c r="Q52" s="24">
        <v>0</v>
      </c>
      <c r="R52" s="24">
        <v>0</v>
      </c>
      <c r="S52" s="24">
        <v>0</v>
      </c>
      <c r="T52" s="26">
        <v>2</v>
      </c>
      <c r="U52" s="31">
        <v>0</v>
      </c>
      <c r="V52" s="31">
        <v>0</v>
      </c>
      <c r="W52" s="31">
        <v>0</v>
      </c>
      <c r="X52" s="31">
        <v>0</v>
      </c>
      <c r="Y52" s="31">
        <v>0</v>
      </c>
      <c r="Z52" s="31">
        <v>0</v>
      </c>
      <c r="AA52" s="31">
        <v>0</v>
      </c>
      <c r="AB52" s="31">
        <v>0</v>
      </c>
      <c r="AC52" s="31">
        <v>0</v>
      </c>
      <c r="AD52" s="31">
        <v>0</v>
      </c>
      <c r="AE52" s="31">
        <v>0</v>
      </c>
      <c r="AF52" s="31">
        <v>0</v>
      </c>
      <c r="AG52" s="31">
        <v>0</v>
      </c>
      <c r="AH52" s="31">
        <v>0</v>
      </c>
      <c r="AI52" s="31">
        <v>0</v>
      </c>
      <c r="AJ52" s="31">
        <v>0</v>
      </c>
      <c r="AK52" s="31">
        <v>0</v>
      </c>
      <c r="AL52" s="31">
        <v>0</v>
      </c>
      <c r="AM52" s="31">
        <v>0</v>
      </c>
      <c r="AN52" s="31">
        <v>0</v>
      </c>
      <c r="AO52" s="31">
        <v>0</v>
      </c>
      <c r="AP52" s="31">
        <v>0</v>
      </c>
      <c r="AQ52" s="31">
        <v>0</v>
      </c>
      <c r="AR52" s="31">
        <v>0</v>
      </c>
    </row>
    <row r="53" spans="1:44" s="57" customFormat="1" ht="15" customHeight="1">
      <c r="A53" s="20">
        <v>42</v>
      </c>
      <c r="B53" s="21" t="s">
        <v>87</v>
      </c>
      <c r="C53" s="22" t="s">
        <v>88</v>
      </c>
      <c r="D53" s="23">
        <v>0</v>
      </c>
      <c r="E53" s="24">
        <v>0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>
        <v>0</v>
      </c>
      <c r="O53" s="24">
        <v>0</v>
      </c>
      <c r="P53" s="24">
        <v>0</v>
      </c>
      <c r="Q53" s="24">
        <v>0</v>
      </c>
      <c r="R53" s="24">
        <v>0</v>
      </c>
      <c r="S53" s="24">
        <v>0</v>
      </c>
      <c r="T53" s="26">
        <v>2</v>
      </c>
      <c r="U53" s="31">
        <v>0</v>
      </c>
      <c r="V53" s="31">
        <v>0</v>
      </c>
      <c r="W53" s="31">
        <v>0</v>
      </c>
      <c r="X53" s="31">
        <v>0</v>
      </c>
      <c r="Y53" s="31">
        <v>0</v>
      </c>
      <c r="Z53" s="31">
        <v>0</v>
      </c>
      <c r="AA53" s="31">
        <v>0</v>
      </c>
      <c r="AB53" s="31">
        <v>0</v>
      </c>
      <c r="AC53" s="31">
        <v>0</v>
      </c>
      <c r="AD53" s="31">
        <v>0</v>
      </c>
      <c r="AE53" s="31">
        <v>0</v>
      </c>
      <c r="AF53" s="31">
        <v>0</v>
      </c>
      <c r="AG53" s="31">
        <v>0</v>
      </c>
      <c r="AH53" s="31">
        <v>0</v>
      </c>
      <c r="AI53" s="31">
        <v>0</v>
      </c>
      <c r="AJ53" s="31">
        <v>0</v>
      </c>
      <c r="AK53" s="31">
        <v>0</v>
      </c>
      <c r="AL53" s="31">
        <v>0</v>
      </c>
      <c r="AM53" s="31">
        <v>0</v>
      </c>
      <c r="AN53" s="31">
        <v>0</v>
      </c>
      <c r="AO53" s="31">
        <v>0</v>
      </c>
      <c r="AP53" s="31">
        <v>0</v>
      </c>
      <c r="AQ53" s="31">
        <v>0</v>
      </c>
      <c r="AR53" s="31">
        <v>0</v>
      </c>
    </row>
    <row r="54" spans="1:44" s="57" customFormat="1" ht="15" customHeight="1">
      <c r="A54" s="20">
        <v>43</v>
      </c>
      <c r="B54" s="21" t="s">
        <v>85</v>
      </c>
      <c r="C54" s="22" t="s">
        <v>86</v>
      </c>
      <c r="D54" s="23">
        <v>44868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  <c r="M54" s="24">
        <v>0</v>
      </c>
      <c r="N54" s="24">
        <v>0</v>
      </c>
      <c r="O54" s="24">
        <v>0</v>
      </c>
      <c r="P54" s="24">
        <v>44868</v>
      </c>
      <c r="Q54" s="24">
        <v>0</v>
      </c>
      <c r="R54" s="24">
        <v>0</v>
      </c>
      <c r="S54" s="24">
        <v>0</v>
      </c>
      <c r="T54" s="26">
        <v>2</v>
      </c>
      <c r="U54" s="31">
        <v>0</v>
      </c>
      <c r="V54" s="31">
        <v>0</v>
      </c>
      <c r="W54" s="31">
        <v>0</v>
      </c>
      <c r="X54" s="31">
        <v>0</v>
      </c>
      <c r="Y54" s="31">
        <v>0</v>
      </c>
      <c r="Z54" s="31">
        <v>0</v>
      </c>
      <c r="AA54" s="31">
        <v>0</v>
      </c>
      <c r="AB54" s="31">
        <v>0</v>
      </c>
      <c r="AC54" s="31">
        <v>0</v>
      </c>
      <c r="AD54" s="31">
        <v>0</v>
      </c>
      <c r="AE54" s="31">
        <v>0</v>
      </c>
      <c r="AF54" s="31">
        <v>0</v>
      </c>
      <c r="AG54" s="31">
        <v>0</v>
      </c>
      <c r="AH54" s="31">
        <v>0</v>
      </c>
      <c r="AI54" s="31">
        <v>0</v>
      </c>
      <c r="AJ54" s="31">
        <v>0</v>
      </c>
      <c r="AK54" s="31">
        <v>0</v>
      </c>
      <c r="AL54" s="31">
        <v>0</v>
      </c>
      <c r="AM54" s="31">
        <v>0</v>
      </c>
      <c r="AN54" s="31">
        <v>0</v>
      </c>
      <c r="AO54" s="31">
        <v>0</v>
      </c>
      <c r="AP54" s="31">
        <v>0</v>
      </c>
      <c r="AQ54" s="31">
        <v>0</v>
      </c>
      <c r="AR54" s="31">
        <v>0</v>
      </c>
    </row>
    <row r="55" spans="1:44" s="57" customFormat="1" ht="15" customHeight="1">
      <c r="A55" s="20">
        <v>44</v>
      </c>
      <c r="B55" s="21" t="s">
        <v>81</v>
      </c>
      <c r="C55" s="22" t="s">
        <v>82</v>
      </c>
      <c r="D55" s="23">
        <v>3117</v>
      </c>
      <c r="E55" s="24">
        <v>0</v>
      </c>
      <c r="F55" s="24">
        <v>1982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>
        <v>0</v>
      </c>
      <c r="O55" s="24">
        <v>0</v>
      </c>
      <c r="P55" s="24">
        <v>0</v>
      </c>
      <c r="Q55" s="24">
        <v>0</v>
      </c>
      <c r="R55" s="24">
        <v>0</v>
      </c>
      <c r="S55" s="24">
        <v>1135</v>
      </c>
      <c r="T55" s="26">
        <v>2</v>
      </c>
      <c r="U55" s="31">
        <v>0</v>
      </c>
      <c r="V55" s="31">
        <v>0</v>
      </c>
      <c r="W55" s="31">
        <v>0</v>
      </c>
      <c r="X55" s="31">
        <v>0</v>
      </c>
      <c r="Y55" s="31">
        <v>0</v>
      </c>
      <c r="Z55" s="31">
        <v>0</v>
      </c>
      <c r="AA55" s="31">
        <v>0</v>
      </c>
      <c r="AB55" s="31">
        <v>0</v>
      </c>
      <c r="AC55" s="31">
        <v>0</v>
      </c>
      <c r="AD55" s="31">
        <v>0</v>
      </c>
      <c r="AE55" s="31">
        <v>0</v>
      </c>
      <c r="AF55" s="31">
        <v>0</v>
      </c>
      <c r="AG55" s="31">
        <v>0</v>
      </c>
      <c r="AH55" s="31">
        <v>0</v>
      </c>
      <c r="AI55" s="31">
        <v>0</v>
      </c>
      <c r="AJ55" s="31">
        <v>0</v>
      </c>
      <c r="AK55" s="31">
        <v>0</v>
      </c>
      <c r="AL55" s="31">
        <v>0</v>
      </c>
      <c r="AM55" s="31">
        <v>0</v>
      </c>
      <c r="AN55" s="31">
        <v>0</v>
      </c>
      <c r="AO55" s="31">
        <v>0</v>
      </c>
      <c r="AP55" s="31">
        <v>0</v>
      </c>
      <c r="AQ55" s="31">
        <v>0</v>
      </c>
      <c r="AR55" s="31">
        <v>0</v>
      </c>
    </row>
    <row r="56" spans="1:44" s="57" customFormat="1" ht="15" customHeight="1">
      <c r="A56" s="20">
        <v>45</v>
      </c>
      <c r="B56" s="21" t="s">
        <v>93</v>
      </c>
      <c r="C56" s="22" t="s">
        <v>94</v>
      </c>
      <c r="D56" s="23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  <c r="M56" s="24">
        <v>0</v>
      </c>
      <c r="N56" s="24">
        <v>0</v>
      </c>
      <c r="O56" s="24">
        <v>0</v>
      </c>
      <c r="P56" s="24">
        <v>0</v>
      </c>
      <c r="Q56" s="24">
        <v>0</v>
      </c>
      <c r="R56" s="24">
        <v>0</v>
      </c>
      <c r="S56" s="24">
        <v>0</v>
      </c>
      <c r="T56" s="26">
        <v>2</v>
      </c>
      <c r="U56" s="31">
        <v>0</v>
      </c>
      <c r="V56" s="31">
        <v>0</v>
      </c>
      <c r="W56" s="31">
        <v>0</v>
      </c>
      <c r="X56" s="31">
        <v>0</v>
      </c>
      <c r="Y56" s="31">
        <v>0</v>
      </c>
      <c r="Z56" s="31">
        <v>0</v>
      </c>
      <c r="AA56" s="31">
        <v>0</v>
      </c>
      <c r="AB56" s="31">
        <v>0</v>
      </c>
      <c r="AC56" s="31">
        <v>0</v>
      </c>
      <c r="AD56" s="31">
        <v>0</v>
      </c>
      <c r="AE56" s="31">
        <v>0</v>
      </c>
      <c r="AF56" s="31">
        <v>0</v>
      </c>
      <c r="AG56" s="31">
        <v>0</v>
      </c>
      <c r="AH56" s="31">
        <v>0</v>
      </c>
      <c r="AI56" s="31">
        <v>0</v>
      </c>
      <c r="AJ56" s="31">
        <v>0</v>
      </c>
      <c r="AK56" s="31">
        <v>0</v>
      </c>
      <c r="AL56" s="31">
        <v>0</v>
      </c>
      <c r="AM56" s="31">
        <v>0</v>
      </c>
      <c r="AN56" s="31">
        <v>0</v>
      </c>
      <c r="AO56" s="31">
        <v>0</v>
      </c>
      <c r="AP56" s="31">
        <v>0</v>
      </c>
      <c r="AQ56" s="31">
        <v>0</v>
      </c>
      <c r="AR56" s="31">
        <v>0</v>
      </c>
    </row>
    <row r="57" spans="1:44" s="57" customFormat="1" ht="15" customHeight="1">
      <c r="A57" s="20">
        <v>46</v>
      </c>
      <c r="B57" s="21" t="s">
        <v>95</v>
      </c>
      <c r="C57" s="22" t="s">
        <v>96</v>
      </c>
      <c r="D57" s="23">
        <v>8900</v>
      </c>
      <c r="E57" s="24">
        <v>0</v>
      </c>
      <c r="F57" s="24">
        <v>5605</v>
      </c>
      <c r="G57" s="24">
        <v>3295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>
        <v>0</v>
      </c>
      <c r="O57" s="24">
        <v>0</v>
      </c>
      <c r="P57" s="24">
        <v>0</v>
      </c>
      <c r="Q57" s="24">
        <v>0</v>
      </c>
      <c r="R57" s="24">
        <v>0</v>
      </c>
      <c r="S57" s="24">
        <v>0</v>
      </c>
      <c r="T57" s="26">
        <v>2</v>
      </c>
      <c r="U57" s="31">
        <v>0</v>
      </c>
      <c r="V57" s="31">
        <v>0</v>
      </c>
      <c r="W57" s="31">
        <v>0</v>
      </c>
      <c r="X57" s="31">
        <v>0</v>
      </c>
      <c r="Y57" s="31">
        <v>0</v>
      </c>
      <c r="Z57" s="31">
        <v>0</v>
      </c>
      <c r="AA57" s="31">
        <v>0</v>
      </c>
      <c r="AB57" s="31">
        <v>0</v>
      </c>
      <c r="AC57" s="31">
        <v>0</v>
      </c>
      <c r="AD57" s="31">
        <v>0</v>
      </c>
      <c r="AE57" s="31">
        <v>0</v>
      </c>
      <c r="AF57" s="31">
        <v>0</v>
      </c>
      <c r="AG57" s="31">
        <v>0</v>
      </c>
      <c r="AH57" s="31">
        <v>0</v>
      </c>
      <c r="AI57" s="31">
        <v>0</v>
      </c>
      <c r="AJ57" s="31">
        <v>0</v>
      </c>
      <c r="AK57" s="31">
        <v>0</v>
      </c>
      <c r="AL57" s="31">
        <v>0</v>
      </c>
      <c r="AM57" s="31">
        <v>0</v>
      </c>
      <c r="AN57" s="31">
        <v>0</v>
      </c>
      <c r="AO57" s="31">
        <v>0</v>
      </c>
      <c r="AP57" s="31">
        <v>0</v>
      </c>
      <c r="AQ57" s="31">
        <v>0</v>
      </c>
      <c r="AR57" s="31">
        <v>0</v>
      </c>
    </row>
    <row r="58" spans="1:44" s="33" customFormat="1" ht="15" customHeight="1">
      <c r="A58" s="20">
        <v>47</v>
      </c>
      <c r="B58" s="21" t="s">
        <v>97</v>
      </c>
      <c r="C58" s="22" t="s">
        <v>98</v>
      </c>
      <c r="D58" s="23">
        <v>3391</v>
      </c>
      <c r="E58" s="24">
        <v>0</v>
      </c>
      <c r="F58" s="24">
        <v>3391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  <c r="M58" s="24">
        <v>0</v>
      </c>
      <c r="N58" s="24">
        <v>0</v>
      </c>
      <c r="O58" s="24">
        <v>0</v>
      </c>
      <c r="P58" s="24">
        <v>0</v>
      </c>
      <c r="Q58" s="24">
        <v>0</v>
      </c>
      <c r="R58" s="24">
        <v>0</v>
      </c>
      <c r="S58" s="24">
        <v>0</v>
      </c>
      <c r="T58" s="26">
        <v>2</v>
      </c>
      <c r="U58" s="31">
        <v>0</v>
      </c>
      <c r="V58" s="31">
        <v>0</v>
      </c>
      <c r="W58" s="31">
        <v>0</v>
      </c>
      <c r="X58" s="31">
        <v>0</v>
      </c>
      <c r="Y58" s="31">
        <v>0</v>
      </c>
      <c r="Z58" s="31">
        <v>0</v>
      </c>
      <c r="AA58" s="31">
        <v>0</v>
      </c>
      <c r="AB58" s="31">
        <v>0</v>
      </c>
      <c r="AC58" s="31">
        <v>0</v>
      </c>
      <c r="AD58" s="31">
        <v>0</v>
      </c>
      <c r="AE58" s="31">
        <v>0</v>
      </c>
      <c r="AF58" s="31">
        <v>0</v>
      </c>
      <c r="AG58" s="31">
        <v>0</v>
      </c>
      <c r="AH58" s="31">
        <v>0</v>
      </c>
      <c r="AI58" s="31">
        <v>0</v>
      </c>
      <c r="AJ58" s="31">
        <v>0</v>
      </c>
      <c r="AK58" s="31">
        <v>0</v>
      </c>
      <c r="AL58" s="31">
        <v>0</v>
      </c>
      <c r="AM58" s="31">
        <v>0</v>
      </c>
      <c r="AN58" s="31">
        <v>0</v>
      </c>
      <c r="AO58" s="31">
        <v>0</v>
      </c>
      <c r="AP58" s="31">
        <v>0</v>
      </c>
      <c r="AQ58" s="31">
        <v>0</v>
      </c>
      <c r="AR58" s="31">
        <v>0</v>
      </c>
    </row>
    <row r="59" spans="1:44" s="33" customFormat="1" ht="15" customHeight="1">
      <c r="A59" s="20">
        <v>48</v>
      </c>
      <c r="B59" s="21" t="s">
        <v>99</v>
      </c>
      <c r="C59" s="22" t="s">
        <v>100</v>
      </c>
      <c r="D59" s="23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>
        <v>0</v>
      </c>
      <c r="O59" s="24">
        <v>0</v>
      </c>
      <c r="P59" s="24">
        <v>0</v>
      </c>
      <c r="Q59" s="24">
        <v>0</v>
      </c>
      <c r="R59" s="24">
        <v>0</v>
      </c>
      <c r="S59" s="24">
        <v>0</v>
      </c>
      <c r="T59" s="26">
        <v>2</v>
      </c>
      <c r="U59" s="31">
        <v>0</v>
      </c>
      <c r="V59" s="31">
        <v>0</v>
      </c>
      <c r="W59" s="31">
        <v>0</v>
      </c>
      <c r="X59" s="31">
        <v>0</v>
      </c>
      <c r="Y59" s="31">
        <v>0</v>
      </c>
      <c r="Z59" s="31">
        <v>0</v>
      </c>
      <c r="AA59" s="31">
        <v>0</v>
      </c>
      <c r="AB59" s="31">
        <v>0</v>
      </c>
      <c r="AC59" s="31">
        <v>0</v>
      </c>
      <c r="AD59" s="31">
        <v>0</v>
      </c>
      <c r="AE59" s="31">
        <v>0</v>
      </c>
      <c r="AF59" s="31">
        <v>0</v>
      </c>
      <c r="AG59" s="31">
        <v>0</v>
      </c>
      <c r="AH59" s="31">
        <v>0</v>
      </c>
      <c r="AI59" s="31">
        <v>0</v>
      </c>
      <c r="AJ59" s="31">
        <v>0</v>
      </c>
      <c r="AK59" s="31">
        <v>0</v>
      </c>
      <c r="AL59" s="31">
        <v>0</v>
      </c>
      <c r="AM59" s="31">
        <v>0</v>
      </c>
      <c r="AN59" s="31">
        <v>0</v>
      </c>
      <c r="AO59" s="31">
        <v>0</v>
      </c>
      <c r="AP59" s="31">
        <v>0</v>
      </c>
      <c r="AQ59" s="31">
        <v>0</v>
      </c>
      <c r="AR59" s="31">
        <v>0</v>
      </c>
    </row>
    <row r="60" spans="1:44" s="33" customFormat="1" ht="15" customHeight="1">
      <c r="A60" s="20">
        <v>49</v>
      </c>
      <c r="B60" s="21" t="s">
        <v>101</v>
      </c>
      <c r="C60" s="22" t="s">
        <v>102</v>
      </c>
      <c r="D60" s="23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  <c r="M60" s="24">
        <v>0</v>
      </c>
      <c r="N60" s="24">
        <v>0</v>
      </c>
      <c r="O60" s="24">
        <v>0</v>
      </c>
      <c r="P60" s="24">
        <v>0</v>
      </c>
      <c r="Q60" s="24">
        <v>0</v>
      </c>
      <c r="R60" s="24">
        <v>0</v>
      </c>
      <c r="S60" s="24">
        <v>0</v>
      </c>
      <c r="T60" s="26">
        <v>2</v>
      </c>
      <c r="U60" s="31">
        <v>0</v>
      </c>
      <c r="V60" s="31">
        <v>0</v>
      </c>
      <c r="W60" s="31">
        <v>0</v>
      </c>
      <c r="X60" s="31">
        <v>0</v>
      </c>
      <c r="Y60" s="31">
        <v>0</v>
      </c>
      <c r="Z60" s="31">
        <v>0</v>
      </c>
      <c r="AA60" s="31">
        <v>0</v>
      </c>
      <c r="AB60" s="31">
        <v>0</v>
      </c>
      <c r="AC60" s="31">
        <v>0</v>
      </c>
      <c r="AD60" s="31">
        <v>0</v>
      </c>
      <c r="AE60" s="31">
        <v>0</v>
      </c>
      <c r="AF60" s="31">
        <v>0</v>
      </c>
      <c r="AG60" s="31">
        <v>0</v>
      </c>
      <c r="AH60" s="31">
        <v>0</v>
      </c>
      <c r="AI60" s="31">
        <v>0</v>
      </c>
      <c r="AJ60" s="31">
        <v>0</v>
      </c>
      <c r="AK60" s="31">
        <v>0</v>
      </c>
      <c r="AL60" s="31">
        <v>0</v>
      </c>
      <c r="AM60" s="31">
        <v>0</v>
      </c>
      <c r="AN60" s="31">
        <v>0</v>
      </c>
      <c r="AO60" s="31">
        <v>0</v>
      </c>
      <c r="AP60" s="31">
        <v>0</v>
      </c>
      <c r="AQ60" s="31">
        <v>0</v>
      </c>
      <c r="AR60" s="31">
        <v>0</v>
      </c>
    </row>
    <row r="61" spans="1:44" s="33" customFormat="1" ht="15" customHeight="1">
      <c r="A61" s="20">
        <v>50</v>
      </c>
      <c r="B61" s="21" t="s">
        <v>136</v>
      </c>
      <c r="C61" s="22" t="s">
        <v>137</v>
      </c>
      <c r="D61" s="23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>
        <v>0</v>
      </c>
      <c r="O61" s="24">
        <v>0</v>
      </c>
      <c r="P61" s="24">
        <v>0</v>
      </c>
      <c r="Q61" s="24">
        <v>0</v>
      </c>
      <c r="R61" s="24">
        <v>0</v>
      </c>
      <c r="S61" s="24">
        <v>0</v>
      </c>
      <c r="T61" s="26">
        <v>2</v>
      </c>
      <c r="U61" s="31">
        <v>0</v>
      </c>
      <c r="V61" s="31">
        <v>0</v>
      </c>
      <c r="W61" s="31">
        <v>0</v>
      </c>
      <c r="X61" s="31">
        <v>0</v>
      </c>
      <c r="Y61" s="31">
        <v>0</v>
      </c>
      <c r="Z61" s="31">
        <v>0</v>
      </c>
      <c r="AA61" s="31">
        <v>0</v>
      </c>
      <c r="AB61" s="31">
        <v>0</v>
      </c>
      <c r="AC61" s="31">
        <v>0</v>
      </c>
      <c r="AD61" s="31">
        <v>0</v>
      </c>
      <c r="AE61" s="31">
        <v>0</v>
      </c>
      <c r="AF61" s="31">
        <v>0</v>
      </c>
      <c r="AG61" s="31">
        <v>0</v>
      </c>
      <c r="AH61" s="31">
        <v>0</v>
      </c>
      <c r="AI61" s="31">
        <v>0</v>
      </c>
      <c r="AJ61" s="31">
        <v>0</v>
      </c>
      <c r="AK61" s="31">
        <v>0</v>
      </c>
      <c r="AL61" s="31">
        <v>0</v>
      </c>
      <c r="AM61" s="31">
        <v>0</v>
      </c>
      <c r="AN61" s="31">
        <v>0</v>
      </c>
      <c r="AO61" s="31">
        <v>0</v>
      </c>
      <c r="AP61" s="31">
        <v>0</v>
      </c>
      <c r="AQ61" s="31">
        <v>0</v>
      </c>
      <c r="AR61" s="31">
        <v>0</v>
      </c>
    </row>
    <row r="62" spans="1:44" s="33" customFormat="1" ht="15" customHeight="1">
      <c r="A62" s="20">
        <v>51</v>
      </c>
      <c r="B62" s="21" t="s">
        <v>91</v>
      </c>
      <c r="C62" s="22" t="s">
        <v>92</v>
      </c>
      <c r="D62" s="23">
        <v>3400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  <c r="M62" s="24">
        <v>0</v>
      </c>
      <c r="N62" s="24">
        <v>0</v>
      </c>
      <c r="O62" s="24">
        <v>0</v>
      </c>
      <c r="P62" s="24">
        <v>0</v>
      </c>
      <c r="Q62" s="24">
        <v>0</v>
      </c>
      <c r="R62" s="24">
        <v>0</v>
      </c>
      <c r="S62" s="24">
        <v>3400</v>
      </c>
      <c r="T62" s="26">
        <v>2</v>
      </c>
      <c r="U62" s="31">
        <v>0</v>
      </c>
      <c r="V62" s="31">
        <v>0</v>
      </c>
      <c r="W62" s="31">
        <v>0</v>
      </c>
      <c r="X62" s="31">
        <v>0</v>
      </c>
      <c r="Y62" s="31">
        <v>0</v>
      </c>
      <c r="Z62" s="31">
        <v>0</v>
      </c>
      <c r="AA62" s="31">
        <v>0</v>
      </c>
      <c r="AB62" s="31">
        <v>0</v>
      </c>
      <c r="AC62" s="31">
        <v>0</v>
      </c>
      <c r="AD62" s="31">
        <v>0</v>
      </c>
      <c r="AE62" s="31">
        <v>0</v>
      </c>
      <c r="AF62" s="31">
        <v>0</v>
      </c>
      <c r="AG62" s="31">
        <v>0</v>
      </c>
      <c r="AH62" s="31">
        <v>0</v>
      </c>
      <c r="AI62" s="31">
        <v>0</v>
      </c>
      <c r="AJ62" s="31">
        <v>0</v>
      </c>
      <c r="AK62" s="31">
        <v>0</v>
      </c>
      <c r="AL62" s="31">
        <v>0</v>
      </c>
      <c r="AM62" s="31">
        <v>0</v>
      </c>
      <c r="AN62" s="31">
        <v>0</v>
      </c>
      <c r="AO62" s="31">
        <v>0</v>
      </c>
      <c r="AP62" s="31">
        <v>0</v>
      </c>
      <c r="AQ62" s="31">
        <v>0</v>
      </c>
      <c r="AR62" s="31">
        <v>0</v>
      </c>
    </row>
    <row r="63" spans="1:44" s="33" customFormat="1" ht="15" customHeight="1">
      <c r="A63" s="20">
        <v>52</v>
      </c>
      <c r="B63" s="21" t="s">
        <v>83</v>
      </c>
      <c r="C63" s="22" t="s">
        <v>84</v>
      </c>
      <c r="D63" s="23">
        <v>1900</v>
      </c>
      <c r="E63" s="24">
        <v>0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>
        <v>0</v>
      </c>
      <c r="O63" s="24">
        <v>0</v>
      </c>
      <c r="P63" s="24">
        <v>0</v>
      </c>
      <c r="Q63" s="24">
        <v>0</v>
      </c>
      <c r="R63" s="24">
        <v>0</v>
      </c>
      <c r="S63" s="24">
        <v>1900</v>
      </c>
      <c r="T63" s="26">
        <v>2</v>
      </c>
      <c r="U63" s="31">
        <v>0</v>
      </c>
      <c r="V63" s="31">
        <v>0</v>
      </c>
      <c r="W63" s="31">
        <v>0</v>
      </c>
      <c r="X63" s="31">
        <v>0</v>
      </c>
      <c r="Y63" s="31">
        <v>0</v>
      </c>
      <c r="Z63" s="31">
        <v>0</v>
      </c>
      <c r="AA63" s="31">
        <v>0</v>
      </c>
      <c r="AB63" s="31">
        <v>0</v>
      </c>
      <c r="AC63" s="31">
        <v>0</v>
      </c>
      <c r="AD63" s="31">
        <v>0</v>
      </c>
      <c r="AE63" s="31">
        <v>0</v>
      </c>
      <c r="AF63" s="31">
        <v>0</v>
      </c>
      <c r="AG63" s="31">
        <v>0</v>
      </c>
      <c r="AH63" s="31">
        <v>0</v>
      </c>
      <c r="AI63" s="31">
        <v>0</v>
      </c>
      <c r="AJ63" s="31">
        <v>0</v>
      </c>
      <c r="AK63" s="31">
        <v>0</v>
      </c>
      <c r="AL63" s="31">
        <v>0</v>
      </c>
      <c r="AM63" s="31">
        <v>0</v>
      </c>
      <c r="AN63" s="31">
        <v>0</v>
      </c>
      <c r="AO63" s="31">
        <v>0</v>
      </c>
      <c r="AP63" s="31">
        <v>0</v>
      </c>
      <c r="AQ63" s="31">
        <v>0</v>
      </c>
      <c r="AR63" s="31">
        <v>0</v>
      </c>
    </row>
    <row r="64" spans="1:44" s="33" customFormat="1" ht="15" customHeight="1">
      <c r="A64" s="20">
        <v>53</v>
      </c>
      <c r="B64" s="21" t="s">
        <v>103</v>
      </c>
      <c r="C64" s="22" t="s">
        <v>104</v>
      </c>
      <c r="D64" s="23">
        <v>1900</v>
      </c>
      <c r="E64" s="24">
        <v>0</v>
      </c>
      <c r="F64" s="24">
        <v>0</v>
      </c>
      <c r="G64" s="24">
        <v>0</v>
      </c>
      <c r="H64" s="24">
        <v>0</v>
      </c>
      <c r="I64" s="24">
        <v>0</v>
      </c>
      <c r="J64" s="24">
        <v>0</v>
      </c>
      <c r="K64" s="24">
        <v>0</v>
      </c>
      <c r="L64" s="24">
        <v>0</v>
      </c>
      <c r="M64" s="24">
        <v>0</v>
      </c>
      <c r="N64" s="24">
        <v>0</v>
      </c>
      <c r="O64" s="24">
        <v>0</v>
      </c>
      <c r="P64" s="24">
        <v>0</v>
      </c>
      <c r="Q64" s="24">
        <v>0</v>
      </c>
      <c r="R64" s="24">
        <v>0</v>
      </c>
      <c r="S64" s="24">
        <v>1900</v>
      </c>
      <c r="T64" s="26">
        <v>2</v>
      </c>
      <c r="U64" s="31">
        <v>0</v>
      </c>
      <c r="V64" s="31">
        <v>0</v>
      </c>
      <c r="W64" s="31">
        <v>0</v>
      </c>
      <c r="X64" s="31">
        <v>0</v>
      </c>
      <c r="Y64" s="31">
        <v>0</v>
      </c>
      <c r="Z64" s="31">
        <v>0</v>
      </c>
      <c r="AA64" s="31">
        <v>0</v>
      </c>
      <c r="AB64" s="31">
        <v>0</v>
      </c>
      <c r="AC64" s="31">
        <v>0</v>
      </c>
      <c r="AD64" s="31">
        <v>0</v>
      </c>
      <c r="AE64" s="31">
        <v>0</v>
      </c>
      <c r="AF64" s="31">
        <v>0</v>
      </c>
      <c r="AG64" s="31">
        <v>0</v>
      </c>
      <c r="AH64" s="31">
        <v>0</v>
      </c>
      <c r="AI64" s="31">
        <v>0</v>
      </c>
      <c r="AJ64" s="31">
        <v>0</v>
      </c>
      <c r="AK64" s="31">
        <v>0</v>
      </c>
      <c r="AL64" s="31">
        <v>0</v>
      </c>
      <c r="AM64" s="31">
        <v>0</v>
      </c>
      <c r="AN64" s="31">
        <v>0</v>
      </c>
      <c r="AO64" s="31">
        <v>0</v>
      </c>
      <c r="AP64" s="31">
        <v>0</v>
      </c>
      <c r="AQ64" s="31">
        <v>0</v>
      </c>
      <c r="AR64" s="31">
        <v>0</v>
      </c>
    </row>
    <row r="65" spans="1:44" s="33" customFormat="1" ht="15" customHeight="1">
      <c r="A65" s="20">
        <v>54</v>
      </c>
      <c r="B65" s="81" t="s">
        <v>166</v>
      </c>
      <c r="C65" s="80" t="s">
        <v>171</v>
      </c>
      <c r="D65" s="23">
        <v>8150</v>
      </c>
      <c r="E65" s="24">
        <v>0</v>
      </c>
      <c r="F65" s="79">
        <v>0</v>
      </c>
      <c r="G65" s="79">
        <v>0</v>
      </c>
      <c r="H65" s="79">
        <v>0</v>
      </c>
      <c r="I65" s="79">
        <v>0</v>
      </c>
      <c r="J65" s="79">
        <v>0</v>
      </c>
      <c r="K65" s="79">
        <v>0</v>
      </c>
      <c r="L65" s="79">
        <v>0</v>
      </c>
      <c r="M65" s="79">
        <v>0</v>
      </c>
      <c r="N65" s="79">
        <v>0</v>
      </c>
      <c r="O65" s="79">
        <v>0</v>
      </c>
      <c r="P65" s="79">
        <v>0</v>
      </c>
      <c r="Q65" s="79">
        <v>0</v>
      </c>
      <c r="R65" s="79">
        <v>0</v>
      </c>
      <c r="S65" s="79">
        <v>8150</v>
      </c>
      <c r="T65" s="70">
        <v>3</v>
      </c>
      <c r="U65" s="31">
        <v>0</v>
      </c>
      <c r="V65" s="31">
        <v>0</v>
      </c>
      <c r="W65" s="31">
        <v>0</v>
      </c>
      <c r="X65" s="31">
        <v>0</v>
      </c>
      <c r="Y65" s="31">
        <v>0</v>
      </c>
      <c r="Z65" s="31">
        <v>0</v>
      </c>
      <c r="AA65" s="31">
        <v>0</v>
      </c>
      <c r="AB65" s="31">
        <v>0</v>
      </c>
      <c r="AC65" s="31">
        <v>0</v>
      </c>
      <c r="AD65" s="31">
        <v>0</v>
      </c>
      <c r="AE65" s="31">
        <v>0</v>
      </c>
      <c r="AF65" s="31">
        <v>0</v>
      </c>
      <c r="AG65" s="31">
        <v>0</v>
      </c>
      <c r="AH65" s="31">
        <v>0</v>
      </c>
      <c r="AI65" s="31">
        <v>0</v>
      </c>
      <c r="AJ65" s="31">
        <v>0</v>
      </c>
      <c r="AK65" s="31">
        <v>0</v>
      </c>
      <c r="AL65" s="31">
        <v>0</v>
      </c>
      <c r="AM65" s="31">
        <v>0</v>
      </c>
      <c r="AN65" s="31">
        <v>0</v>
      </c>
      <c r="AO65" s="31">
        <v>0</v>
      </c>
      <c r="AP65" s="31">
        <v>0</v>
      </c>
      <c r="AQ65" s="31">
        <v>0</v>
      </c>
      <c r="AR65" s="31">
        <v>0</v>
      </c>
    </row>
    <row r="66" spans="1:44" s="84" customFormat="1" ht="15" customHeight="1">
      <c r="A66" s="85"/>
      <c r="B66" s="86"/>
      <c r="C66" s="87"/>
      <c r="D66" s="88"/>
      <c r="E66" s="89"/>
      <c r="F66" s="89"/>
      <c r="G66" s="89"/>
      <c r="H66" s="89"/>
      <c r="I66" s="89"/>
      <c r="J66" s="89"/>
      <c r="K66" s="89"/>
      <c r="L66" s="89"/>
      <c r="M66" s="89"/>
      <c r="N66" s="89"/>
      <c r="O66" s="89"/>
      <c r="P66" s="89"/>
      <c r="Q66" s="89"/>
      <c r="R66" s="89"/>
      <c r="S66" s="89"/>
      <c r="T66" s="90"/>
      <c r="U66" s="83"/>
      <c r="V66" s="83"/>
      <c r="W66" s="83"/>
      <c r="X66" s="83"/>
      <c r="Y66" s="83"/>
      <c r="Z66" s="83"/>
      <c r="AA66" s="83"/>
      <c r="AB66" s="83"/>
      <c r="AC66" s="83"/>
      <c r="AD66" s="83"/>
      <c r="AE66" s="83"/>
      <c r="AF66" s="83"/>
      <c r="AG66" s="83"/>
      <c r="AH66" s="83"/>
      <c r="AI66" s="83"/>
      <c r="AJ66" s="83"/>
      <c r="AK66" s="83"/>
      <c r="AL66" s="83"/>
      <c r="AM66" s="83"/>
      <c r="AN66" s="83"/>
      <c r="AO66" s="83"/>
      <c r="AP66" s="83"/>
      <c r="AQ66" s="83"/>
      <c r="AR66" s="83"/>
    </row>
    <row r="67" spans="1:44" s="84" customFormat="1" ht="15" customHeight="1">
      <c r="A67" s="85"/>
      <c r="B67" s="86"/>
      <c r="C67" s="87"/>
      <c r="D67" s="88"/>
      <c r="E67" s="89"/>
      <c r="F67" s="89"/>
      <c r="G67" s="89"/>
      <c r="H67" s="89"/>
      <c r="I67" s="89"/>
      <c r="J67" s="89"/>
      <c r="K67" s="89"/>
      <c r="L67" s="89"/>
      <c r="M67" s="89"/>
      <c r="N67" s="89"/>
      <c r="O67" s="89"/>
      <c r="P67" s="89"/>
      <c r="Q67" s="89"/>
      <c r="R67" s="89"/>
      <c r="S67" s="89"/>
      <c r="T67" s="90"/>
      <c r="U67" s="83"/>
      <c r="V67" s="83"/>
      <c r="W67" s="83"/>
      <c r="X67" s="83"/>
      <c r="Y67" s="83"/>
      <c r="Z67" s="83"/>
      <c r="AA67" s="83"/>
      <c r="AB67" s="83"/>
      <c r="AC67" s="83"/>
      <c r="AD67" s="83"/>
      <c r="AE67" s="83"/>
      <c r="AF67" s="83"/>
      <c r="AG67" s="83"/>
      <c r="AH67" s="83"/>
      <c r="AI67" s="83"/>
      <c r="AJ67" s="83"/>
      <c r="AK67" s="83"/>
      <c r="AL67" s="83"/>
      <c r="AM67" s="83"/>
      <c r="AN67" s="83"/>
      <c r="AO67" s="83"/>
      <c r="AP67" s="83"/>
      <c r="AQ67" s="83"/>
      <c r="AR67" s="83"/>
    </row>
    <row r="68" spans="1:44"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12"/>
    </row>
    <row r="69" spans="1:44" ht="24" customHeight="1"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13"/>
      <c r="S69" s="13"/>
      <c r="T69" s="12"/>
      <c r="U69" s="61" t="s">
        <v>147</v>
      </c>
      <c r="V69" s="61"/>
      <c r="W69" s="61"/>
      <c r="X69" s="61"/>
      <c r="Y69" s="61"/>
      <c r="Z69" s="61"/>
      <c r="AA69" s="61"/>
      <c r="AB69" s="61"/>
      <c r="AC69" s="61"/>
      <c r="AD69" s="61"/>
      <c r="AE69" s="61"/>
      <c r="AF69" s="61"/>
    </row>
    <row r="70" spans="1:44">
      <c r="D70" s="3"/>
      <c r="E70" s="11"/>
      <c r="R70" s="3"/>
      <c r="S70" s="14"/>
      <c r="T70" s="11">
        <v>1</v>
      </c>
      <c r="U70" s="63">
        <v>5.9499999999999997E-2</v>
      </c>
      <c r="V70" s="63">
        <v>0.10299999999999999</v>
      </c>
      <c r="W70" s="63">
        <v>0.1075</v>
      </c>
      <c r="X70" s="63">
        <v>0.10249999999999999</v>
      </c>
      <c r="Y70" s="63">
        <v>7.4499999999999997E-2</v>
      </c>
      <c r="Z70" s="63">
        <v>4.7E-2</v>
      </c>
      <c r="AA70" s="63">
        <v>3.9E-2</v>
      </c>
      <c r="AB70" s="63">
        <v>3.7999999999999999E-2</v>
      </c>
      <c r="AC70" s="63">
        <v>0.1</v>
      </c>
      <c r="AD70" s="63">
        <v>0.112</v>
      </c>
      <c r="AE70" s="63">
        <v>0.109</v>
      </c>
      <c r="AF70" s="63">
        <v>0.108</v>
      </c>
    </row>
    <row r="71" spans="1:44">
      <c r="E71" s="11"/>
      <c r="S71" s="10"/>
      <c r="U71" s="65"/>
      <c r="V71" s="65"/>
      <c r="W71" s="65"/>
      <c r="X71" s="65"/>
      <c r="Y71" s="65"/>
      <c r="Z71" s="65"/>
      <c r="AA71" s="65"/>
      <c r="AB71" s="65"/>
      <c r="AC71" s="65"/>
      <c r="AD71" s="65"/>
      <c r="AE71" s="65"/>
      <c r="AF71" s="65"/>
    </row>
    <row r="72" spans="1:44">
      <c r="E72" s="11"/>
      <c r="S72" s="10"/>
      <c r="T72" s="11">
        <v>2</v>
      </c>
      <c r="U72" s="63">
        <v>5.6000000000000001E-2</v>
      </c>
      <c r="V72" s="63">
        <v>9.5000000000000001E-2</v>
      </c>
      <c r="W72" s="63">
        <v>0.1</v>
      </c>
      <c r="X72" s="63">
        <v>9.9000000000000005E-2</v>
      </c>
      <c r="Y72" s="63">
        <v>7.3999999999999996E-2</v>
      </c>
      <c r="Z72" s="63">
        <v>7.0000000000000007E-2</v>
      </c>
      <c r="AA72" s="63">
        <v>6.4000000000000001E-2</v>
      </c>
      <c r="AB72" s="63">
        <v>0.06</v>
      </c>
      <c r="AC72" s="63">
        <v>8.8999999999999996E-2</v>
      </c>
      <c r="AD72" s="63">
        <v>9.8000000000000004E-2</v>
      </c>
      <c r="AE72" s="63">
        <v>9.8000000000000004E-2</v>
      </c>
      <c r="AF72" s="63">
        <v>9.7000000000000003E-2</v>
      </c>
    </row>
    <row r="73" spans="1:44">
      <c r="E73" s="11"/>
      <c r="S73" s="10"/>
      <c r="U73" s="65"/>
      <c r="V73" s="65"/>
      <c r="W73" s="65"/>
      <c r="X73" s="65"/>
      <c r="Y73" s="65"/>
      <c r="Z73" s="65"/>
      <c r="AA73" s="65"/>
      <c r="AB73" s="65"/>
      <c r="AC73" s="65"/>
      <c r="AD73" s="65"/>
      <c r="AE73" s="65"/>
      <c r="AF73" s="65"/>
    </row>
    <row r="74" spans="1:44">
      <c r="E74" s="11"/>
      <c r="S74" s="10"/>
      <c r="T74" s="11">
        <v>3</v>
      </c>
      <c r="U74" s="63">
        <v>6.6500000000000004E-2</v>
      </c>
      <c r="V74" s="63">
        <v>9.5000000000000001E-2</v>
      </c>
      <c r="W74" s="63">
        <v>0.10150000000000001</v>
      </c>
      <c r="X74" s="63">
        <v>9.9500000000000005E-2</v>
      </c>
      <c r="Y74" s="63">
        <v>7.4999999999999997E-2</v>
      </c>
      <c r="Z74" s="63">
        <v>6.6000000000000003E-2</v>
      </c>
      <c r="AA74" s="63">
        <v>5.9499999999999997E-2</v>
      </c>
      <c r="AB74" s="63">
        <v>5.6000000000000001E-2</v>
      </c>
      <c r="AC74" s="63">
        <v>8.4500000000000006E-2</v>
      </c>
      <c r="AD74" s="63">
        <v>9.9000000000000005E-2</v>
      </c>
      <c r="AE74" s="63">
        <v>9.9000000000000005E-2</v>
      </c>
      <c r="AF74" s="63">
        <v>9.8500000000000004E-2</v>
      </c>
    </row>
    <row r="75" spans="1:44">
      <c r="E75" s="11"/>
      <c r="U75" s="65"/>
      <c r="V75" s="65"/>
      <c r="W75" s="65"/>
      <c r="X75" s="65"/>
      <c r="Y75" s="65"/>
      <c r="Z75" s="65"/>
      <c r="AA75" s="65"/>
      <c r="AB75" s="65"/>
      <c r="AC75" s="65"/>
      <c r="AD75" s="65"/>
      <c r="AE75" s="65"/>
      <c r="AF75" s="65"/>
    </row>
    <row r="77" spans="1:44">
      <c r="U77" s="37" t="s">
        <v>145</v>
      </c>
    </row>
    <row r="78" spans="1:44">
      <c r="U78" s="37" t="s">
        <v>146</v>
      </c>
    </row>
    <row r="79" spans="1:44">
      <c r="U79" s="37" t="s">
        <v>150</v>
      </c>
    </row>
    <row r="85" spans="45:45">
      <c r="AS85" s="73"/>
    </row>
    <row r="86" spans="45:45">
      <c r="AS86" s="73"/>
    </row>
    <row r="87" spans="45:45">
      <c r="AS87" s="73"/>
    </row>
    <row r="88" spans="45:45">
      <c r="AS88" s="73"/>
    </row>
    <row r="89" spans="45:45">
      <c r="AS89" s="73"/>
    </row>
    <row r="90" spans="45:45">
      <c r="AS90" s="73"/>
    </row>
    <row r="91" spans="45:45">
      <c r="AS91" s="73"/>
    </row>
    <row r="92" spans="45:45">
      <c r="AS92" s="73"/>
    </row>
    <row r="93" spans="45:45">
      <c r="AS93" s="73"/>
    </row>
    <row r="94" spans="45:45">
      <c r="AS94" s="73"/>
    </row>
    <row r="95" spans="45:45">
      <c r="AS95" s="73"/>
    </row>
    <row r="96" spans="45:45">
      <c r="AS96" s="73"/>
    </row>
    <row r="97" spans="45:45">
      <c r="AS97" s="73"/>
    </row>
    <row r="98" spans="45:45">
      <c r="AS98" s="73"/>
    </row>
    <row r="99" spans="45:45">
      <c r="AS99" s="73"/>
    </row>
    <row r="100" spans="45:45">
      <c r="AS100" s="73"/>
    </row>
    <row r="101" spans="45:45">
      <c r="AS101" s="73"/>
    </row>
    <row r="102" spans="45:45">
      <c r="AS102" s="73"/>
    </row>
    <row r="103" spans="45:45">
      <c r="AS103" s="73"/>
    </row>
  </sheetData>
  <autoFilter ref="A8:AR73"/>
  <mergeCells count="51">
    <mergeCell ref="AR6:AR7"/>
    <mergeCell ref="AM6:AM7"/>
    <mergeCell ref="AN6:AN7"/>
    <mergeCell ref="AO6:AO7"/>
    <mergeCell ref="AP6:AP7"/>
    <mergeCell ref="AQ6:AQ7"/>
    <mergeCell ref="AL6:AL7"/>
    <mergeCell ref="AA6:AA7"/>
    <mergeCell ref="AB6:AB7"/>
    <mergeCell ref="AC6:AC7"/>
    <mergeCell ref="AD6:AD7"/>
    <mergeCell ref="AE6:AE7"/>
    <mergeCell ref="AF6:AF7"/>
    <mergeCell ref="AG6:AG7"/>
    <mergeCell ref="AH6:AH7"/>
    <mergeCell ref="AI6:AI7"/>
    <mergeCell ref="AJ6:AJ7"/>
    <mergeCell ref="AK6:AK7"/>
    <mergeCell ref="U6:U7"/>
    <mergeCell ref="V6:V7"/>
    <mergeCell ref="W6:W7"/>
    <mergeCell ref="X6:X7"/>
    <mergeCell ref="Y6:Y7"/>
    <mergeCell ref="D5:D7"/>
    <mergeCell ref="E5:E7"/>
    <mergeCell ref="F5:S5"/>
    <mergeCell ref="F6:F7"/>
    <mergeCell ref="G6:G7"/>
    <mergeCell ref="M6:M7"/>
    <mergeCell ref="H6:H7"/>
    <mergeCell ref="I6:I7"/>
    <mergeCell ref="J6:J7"/>
    <mergeCell ref="K6:K7"/>
    <mergeCell ref="L6:L7"/>
    <mergeCell ref="S6:S7"/>
    <mergeCell ref="A2:C2"/>
    <mergeCell ref="D2:S2"/>
    <mergeCell ref="U2:AR2"/>
    <mergeCell ref="A4:A7"/>
    <mergeCell ref="B4:B7"/>
    <mergeCell ref="C4:C7"/>
    <mergeCell ref="D4:S4"/>
    <mergeCell ref="T4:T7"/>
    <mergeCell ref="U4:AF5"/>
    <mergeCell ref="AG4:AR5"/>
    <mergeCell ref="Z6:Z7"/>
    <mergeCell ref="N6:N7"/>
    <mergeCell ref="O6:O7"/>
    <mergeCell ref="P6:P7"/>
    <mergeCell ref="Q6:Q7"/>
    <mergeCell ref="R6:R7"/>
  </mergeCells>
  <printOptions horizontalCentered="1"/>
  <pageMargins left="0" right="0" top="0.78740157480314965" bottom="0.15748031496062992" header="0.31496062992125984" footer="0.31496062992125984"/>
  <pageSetup paperSize="9" scale="17" orientation="landscape" horizontalDpi="180" verticalDpi="180" r:id="rId1"/>
  <colBreaks count="1" manualBreakCount="1">
    <brk id="20" max="32" man="1"/>
  </colBreaks>
</worksheet>
</file>

<file path=xl/worksheets/sheet6.xml><?xml version="1.0" encoding="utf-8"?>
<worksheet xmlns="http://schemas.openxmlformats.org/spreadsheetml/2006/main" xmlns:r="http://schemas.openxmlformats.org/officeDocument/2006/relationships">
  <sheetPr codeName="Лист7">
    <tabColor rgb="FF92D050"/>
    <pageSetUpPr fitToPage="1"/>
  </sheetPr>
  <dimension ref="A1:AS103"/>
  <sheetViews>
    <sheetView zoomScale="75" zoomScaleNormal="75" workbookViewId="0">
      <pane xSplit="2" ySplit="8" topLeftCell="C9" activePane="bottomRight" state="frozen"/>
      <selection activeCell="T26" sqref="T26"/>
      <selection pane="topRight" activeCell="T26" sqref="T26"/>
      <selection pane="bottomLeft" activeCell="T26" sqref="T26"/>
      <selection pane="bottomRight"/>
    </sheetView>
  </sheetViews>
  <sheetFormatPr defaultRowHeight="14.25"/>
  <cols>
    <col min="1" max="1" width="4.140625" style="1" customWidth="1"/>
    <col min="2" max="2" width="42.7109375" style="1" customWidth="1"/>
    <col min="3" max="3" width="4.7109375" style="4" customWidth="1"/>
    <col min="4" max="4" width="11.85546875" style="1" customWidth="1"/>
    <col min="5" max="5" width="11.7109375" style="1" customWidth="1"/>
    <col min="6" max="6" width="10.140625" style="1" customWidth="1"/>
    <col min="7" max="7" width="9.85546875" style="1" customWidth="1"/>
    <col min="8" max="8" width="10.140625" style="1" customWidth="1"/>
    <col min="9" max="9" width="9.42578125" style="1" customWidth="1"/>
    <col min="10" max="10" width="8.28515625" style="1" customWidth="1"/>
    <col min="11" max="12" width="8.7109375" style="1" customWidth="1"/>
    <col min="13" max="13" width="10.85546875" style="1" customWidth="1"/>
    <col min="14" max="16" width="8.7109375" style="1" customWidth="1"/>
    <col min="17" max="18" width="9.28515625" style="1" customWidth="1"/>
    <col min="19" max="19" width="8.7109375" style="1" customWidth="1"/>
    <col min="20" max="20" width="5.5703125" style="11" customWidth="1"/>
    <col min="21" max="21" width="9.140625" style="37" customWidth="1"/>
    <col min="22" max="22" width="11.85546875" style="37" customWidth="1"/>
    <col min="23" max="32" width="9.140625" style="37" customWidth="1"/>
    <col min="33" max="43" width="10.28515625" style="37" customWidth="1"/>
    <col min="44" max="44" width="10.85546875" style="37" customWidth="1"/>
    <col min="45" max="45" width="9.140625" style="37" customWidth="1"/>
    <col min="46" max="16384" width="9.140625" style="37"/>
  </cols>
  <sheetData>
    <row r="1" spans="1:44" ht="17.25" customHeight="1">
      <c r="D1" s="3"/>
      <c r="E1" s="3"/>
    </row>
    <row r="2" spans="1:44" s="39" customFormat="1" ht="19.5" customHeight="1">
      <c r="A2" s="126"/>
      <c r="B2" s="126"/>
      <c r="C2" s="126"/>
      <c r="D2" s="127" t="s">
        <v>163</v>
      </c>
      <c r="E2" s="127"/>
      <c r="F2" s="127"/>
      <c r="G2" s="127"/>
      <c r="H2" s="127"/>
      <c r="I2" s="127"/>
      <c r="J2" s="127"/>
      <c r="K2" s="127"/>
      <c r="L2" s="127"/>
      <c r="M2" s="127"/>
      <c r="N2" s="127"/>
      <c r="O2" s="127"/>
      <c r="P2" s="127"/>
      <c r="Q2" s="127"/>
      <c r="R2" s="127"/>
      <c r="S2" s="127"/>
      <c r="T2" s="93"/>
      <c r="U2" s="116" t="s">
        <v>172</v>
      </c>
      <c r="V2" s="116"/>
      <c r="W2" s="116"/>
      <c r="X2" s="116"/>
      <c r="Y2" s="116"/>
      <c r="Z2" s="116"/>
      <c r="AA2" s="116"/>
      <c r="AB2" s="116"/>
      <c r="AC2" s="116"/>
      <c r="AD2" s="116"/>
      <c r="AE2" s="116"/>
      <c r="AF2" s="116"/>
      <c r="AG2" s="116"/>
      <c r="AH2" s="116"/>
      <c r="AI2" s="116"/>
      <c r="AJ2" s="116"/>
      <c r="AK2" s="116"/>
      <c r="AL2" s="116"/>
      <c r="AM2" s="116"/>
      <c r="AN2" s="116"/>
      <c r="AO2" s="116"/>
      <c r="AP2" s="116"/>
      <c r="AQ2" s="116"/>
      <c r="AR2" s="116"/>
    </row>
    <row r="3" spans="1:44" ht="6" customHeight="1"/>
    <row r="4" spans="1:44" ht="15.95" customHeight="1">
      <c r="A4" s="128" t="s">
        <v>18</v>
      </c>
      <c r="B4" s="128" t="s">
        <v>19</v>
      </c>
      <c r="C4" s="129" t="s">
        <v>37</v>
      </c>
      <c r="D4" s="128" t="s">
        <v>173</v>
      </c>
      <c r="E4" s="128"/>
      <c r="F4" s="128"/>
      <c r="G4" s="128"/>
      <c r="H4" s="128"/>
      <c r="I4" s="128"/>
      <c r="J4" s="128"/>
      <c r="K4" s="128"/>
      <c r="L4" s="128"/>
      <c r="M4" s="128"/>
      <c r="N4" s="128"/>
      <c r="O4" s="128"/>
      <c r="P4" s="128"/>
      <c r="Q4" s="128"/>
      <c r="R4" s="128"/>
      <c r="S4" s="128"/>
      <c r="T4" s="130" t="s">
        <v>144</v>
      </c>
      <c r="U4" s="123" t="s">
        <v>148</v>
      </c>
      <c r="V4" s="123"/>
      <c r="W4" s="123"/>
      <c r="X4" s="123"/>
      <c r="Y4" s="123"/>
      <c r="Z4" s="123"/>
      <c r="AA4" s="123"/>
      <c r="AB4" s="123"/>
      <c r="AC4" s="123"/>
      <c r="AD4" s="123"/>
      <c r="AE4" s="123"/>
      <c r="AF4" s="123"/>
      <c r="AG4" s="123" t="s">
        <v>149</v>
      </c>
      <c r="AH4" s="123"/>
      <c r="AI4" s="123"/>
      <c r="AJ4" s="123"/>
      <c r="AK4" s="123"/>
      <c r="AL4" s="123"/>
      <c r="AM4" s="123"/>
      <c r="AN4" s="123"/>
      <c r="AO4" s="123"/>
      <c r="AP4" s="123"/>
      <c r="AQ4" s="123"/>
      <c r="AR4" s="123"/>
    </row>
    <row r="5" spans="1:44" ht="15.95" customHeight="1">
      <c r="A5" s="128"/>
      <c r="B5" s="128"/>
      <c r="C5" s="129"/>
      <c r="D5" s="128" t="s">
        <v>12</v>
      </c>
      <c r="E5" s="131" t="s">
        <v>143</v>
      </c>
      <c r="F5" s="128" t="s">
        <v>15</v>
      </c>
      <c r="G5" s="128"/>
      <c r="H5" s="128"/>
      <c r="I5" s="128"/>
      <c r="J5" s="128"/>
      <c r="K5" s="128"/>
      <c r="L5" s="128"/>
      <c r="M5" s="128"/>
      <c r="N5" s="128"/>
      <c r="O5" s="128"/>
      <c r="P5" s="128"/>
      <c r="Q5" s="128"/>
      <c r="R5" s="128"/>
      <c r="S5" s="128"/>
      <c r="T5" s="130"/>
      <c r="U5" s="123"/>
      <c r="V5" s="123"/>
      <c r="W5" s="123"/>
      <c r="X5" s="123"/>
      <c r="Y5" s="123"/>
      <c r="Z5" s="123"/>
      <c r="AA5" s="123"/>
      <c r="AB5" s="123"/>
      <c r="AC5" s="123"/>
      <c r="AD5" s="123"/>
      <c r="AE5" s="123"/>
      <c r="AF5" s="123"/>
      <c r="AG5" s="123"/>
      <c r="AH5" s="123"/>
      <c r="AI5" s="123"/>
      <c r="AJ5" s="123"/>
      <c r="AK5" s="123"/>
      <c r="AL5" s="123"/>
      <c r="AM5" s="123"/>
      <c r="AN5" s="123"/>
      <c r="AO5" s="123"/>
      <c r="AP5" s="123"/>
      <c r="AQ5" s="123"/>
      <c r="AR5" s="123"/>
    </row>
    <row r="6" spans="1:44" ht="26.25" customHeight="1">
      <c r="A6" s="128"/>
      <c r="B6" s="128"/>
      <c r="C6" s="129"/>
      <c r="D6" s="128"/>
      <c r="E6" s="131"/>
      <c r="F6" s="125" t="s">
        <v>35</v>
      </c>
      <c r="G6" s="125" t="s">
        <v>36</v>
      </c>
      <c r="H6" s="125" t="s">
        <v>16</v>
      </c>
      <c r="I6" s="125" t="s">
        <v>13</v>
      </c>
      <c r="J6" s="125" t="s">
        <v>17</v>
      </c>
      <c r="K6" s="125" t="s">
        <v>138</v>
      </c>
      <c r="L6" s="125" t="s">
        <v>14</v>
      </c>
      <c r="M6" s="125" t="s">
        <v>159</v>
      </c>
      <c r="N6" s="125" t="s">
        <v>21</v>
      </c>
      <c r="O6" s="125" t="s">
        <v>20</v>
      </c>
      <c r="P6" s="125" t="s">
        <v>167</v>
      </c>
      <c r="Q6" s="125" t="s">
        <v>168</v>
      </c>
      <c r="R6" s="125" t="s">
        <v>139</v>
      </c>
      <c r="S6" s="125" t="s">
        <v>22</v>
      </c>
      <c r="T6" s="130"/>
      <c r="U6" s="124" t="s">
        <v>23</v>
      </c>
      <c r="V6" s="124" t="s">
        <v>24</v>
      </c>
      <c r="W6" s="124" t="s">
        <v>25</v>
      </c>
      <c r="X6" s="124" t="s">
        <v>26</v>
      </c>
      <c r="Y6" s="124" t="s">
        <v>27</v>
      </c>
      <c r="Z6" s="124" t="s">
        <v>28</v>
      </c>
      <c r="AA6" s="124" t="s">
        <v>29</v>
      </c>
      <c r="AB6" s="124" t="s">
        <v>30</v>
      </c>
      <c r="AC6" s="124" t="s">
        <v>31</v>
      </c>
      <c r="AD6" s="124" t="s">
        <v>32</v>
      </c>
      <c r="AE6" s="124" t="s">
        <v>33</v>
      </c>
      <c r="AF6" s="124" t="s">
        <v>34</v>
      </c>
      <c r="AG6" s="124" t="s">
        <v>23</v>
      </c>
      <c r="AH6" s="124" t="s">
        <v>24</v>
      </c>
      <c r="AI6" s="124" t="s">
        <v>25</v>
      </c>
      <c r="AJ6" s="124" t="s">
        <v>26</v>
      </c>
      <c r="AK6" s="124" t="s">
        <v>27</v>
      </c>
      <c r="AL6" s="124" t="s">
        <v>28</v>
      </c>
      <c r="AM6" s="124" t="s">
        <v>29</v>
      </c>
      <c r="AN6" s="124" t="s">
        <v>30</v>
      </c>
      <c r="AO6" s="124" t="s">
        <v>31</v>
      </c>
      <c r="AP6" s="124" t="s">
        <v>32</v>
      </c>
      <c r="AQ6" s="124" t="s">
        <v>33</v>
      </c>
      <c r="AR6" s="124" t="s">
        <v>34</v>
      </c>
    </row>
    <row r="7" spans="1:44" ht="24.75" customHeight="1">
      <c r="A7" s="128"/>
      <c r="B7" s="128"/>
      <c r="C7" s="129"/>
      <c r="D7" s="128"/>
      <c r="E7" s="131"/>
      <c r="F7" s="125"/>
      <c r="G7" s="125"/>
      <c r="H7" s="125"/>
      <c r="I7" s="125"/>
      <c r="J7" s="125"/>
      <c r="K7" s="125"/>
      <c r="L7" s="125"/>
      <c r="M7" s="125"/>
      <c r="N7" s="125"/>
      <c r="O7" s="125"/>
      <c r="P7" s="125"/>
      <c r="Q7" s="125"/>
      <c r="R7" s="125"/>
      <c r="S7" s="125"/>
      <c r="T7" s="130"/>
      <c r="U7" s="124"/>
      <c r="V7" s="124"/>
      <c r="W7" s="124"/>
      <c r="X7" s="124"/>
      <c r="Y7" s="124"/>
      <c r="Z7" s="124"/>
      <c r="AA7" s="124"/>
      <c r="AB7" s="124"/>
      <c r="AC7" s="124"/>
      <c r="AD7" s="124"/>
      <c r="AE7" s="124"/>
      <c r="AF7" s="124"/>
      <c r="AG7" s="124"/>
      <c r="AH7" s="124"/>
      <c r="AI7" s="124"/>
      <c r="AJ7" s="124"/>
      <c r="AK7" s="124"/>
      <c r="AL7" s="124"/>
      <c r="AM7" s="124"/>
      <c r="AN7" s="124"/>
      <c r="AO7" s="124"/>
      <c r="AP7" s="124"/>
      <c r="AQ7" s="124"/>
      <c r="AR7" s="124"/>
    </row>
    <row r="8" spans="1:44">
      <c r="A8" s="2">
        <v>1</v>
      </c>
      <c r="B8" s="2">
        <v>2</v>
      </c>
      <c r="C8" s="2">
        <v>3</v>
      </c>
      <c r="D8" s="2">
        <v>4</v>
      </c>
      <c r="E8" s="2">
        <v>5</v>
      </c>
      <c r="F8" s="2">
        <v>6</v>
      </c>
      <c r="G8" s="2">
        <v>7</v>
      </c>
      <c r="H8" s="2">
        <v>8</v>
      </c>
      <c r="I8" s="2">
        <v>9</v>
      </c>
      <c r="J8" s="2">
        <v>10</v>
      </c>
      <c r="K8" s="2">
        <v>11</v>
      </c>
      <c r="L8" s="2">
        <v>12</v>
      </c>
      <c r="M8" s="2">
        <v>13</v>
      </c>
      <c r="N8" s="2">
        <v>14</v>
      </c>
      <c r="O8" s="2">
        <v>15</v>
      </c>
      <c r="P8" s="2">
        <v>16</v>
      </c>
      <c r="Q8" s="2">
        <v>17</v>
      </c>
      <c r="R8" s="2">
        <v>18</v>
      </c>
      <c r="S8" s="2">
        <v>19</v>
      </c>
      <c r="T8" s="2">
        <v>20</v>
      </c>
      <c r="U8" s="2">
        <v>21</v>
      </c>
      <c r="V8" s="2">
        <v>22</v>
      </c>
      <c r="W8" s="2">
        <v>23</v>
      </c>
      <c r="X8" s="2">
        <v>24</v>
      </c>
      <c r="Y8" s="2">
        <v>25</v>
      </c>
      <c r="Z8" s="2">
        <v>26</v>
      </c>
      <c r="AA8" s="2">
        <v>27</v>
      </c>
      <c r="AB8" s="2">
        <v>28</v>
      </c>
      <c r="AC8" s="2">
        <v>29</v>
      </c>
      <c r="AD8" s="2">
        <v>30</v>
      </c>
      <c r="AE8" s="2">
        <v>31</v>
      </c>
      <c r="AF8" s="2">
        <v>32</v>
      </c>
      <c r="AG8" s="2">
        <v>33</v>
      </c>
      <c r="AH8" s="2">
        <v>34</v>
      </c>
      <c r="AI8" s="2">
        <v>35</v>
      </c>
      <c r="AJ8" s="2">
        <v>36</v>
      </c>
      <c r="AK8" s="2">
        <v>37</v>
      </c>
      <c r="AL8" s="2">
        <v>38</v>
      </c>
      <c r="AM8" s="2">
        <v>39</v>
      </c>
      <c r="AN8" s="2">
        <v>40</v>
      </c>
      <c r="AO8" s="2">
        <v>41</v>
      </c>
      <c r="AP8" s="2">
        <v>42</v>
      </c>
      <c r="AQ8" s="2">
        <v>43</v>
      </c>
      <c r="AR8" s="2">
        <v>44</v>
      </c>
    </row>
    <row r="9" spans="1:44" ht="15.75" customHeight="1">
      <c r="A9" s="15"/>
      <c r="B9" s="16" t="s">
        <v>156</v>
      </c>
      <c r="C9" s="17"/>
      <c r="D9" s="18">
        <v>6551796</v>
      </c>
      <c r="E9" s="18">
        <v>5112298</v>
      </c>
      <c r="F9" s="18">
        <v>2715946</v>
      </c>
      <c r="G9" s="18">
        <v>2143576</v>
      </c>
      <c r="H9" s="18">
        <v>413514</v>
      </c>
      <c r="I9" s="18">
        <v>99257</v>
      </c>
      <c r="J9" s="18">
        <v>31000</v>
      </c>
      <c r="K9" s="18">
        <v>108203</v>
      </c>
      <c r="L9" s="18">
        <v>32645</v>
      </c>
      <c r="M9" s="18">
        <v>9800</v>
      </c>
      <c r="N9" s="18">
        <v>119041</v>
      </c>
      <c r="O9" s="18">
        <v>6000</v>
      </c>
      <c r="P9" s="18">
        <v>48014</v>
      </c>
      <c r="Q9" s="18">
        <v>6700</v>
      </c>
      <c r="R9" s="18">
        <v>222992</v>
      </c>
      <c r="S9" s="18">
        <v>595108</v>
      </c>
      <c r="T9" s="19"/>
      <c r="U9" s="18">
        <v>322956</v>
      </c>
      <c r="V9" s="18">
        <v>492147</v>
      </c>
      <c r="W9" s="18">
        <v>522138</v>
      </c>
      <c r="X9" s="18">
        <v>510561</v>
      </c>
      <c r="Y9" s="18">
        <v>381937</v>
      </c>
      <c r="Z9" s="18">
        <v>326352</v>
      </c>
      <c r="AA9" s="18">
        <v>292448</v>
      </c>
      <c r="AB9" s="18">
        <v>276038</v>
      </c>
      <c r="AC9" s="18">
        <v>449400</v>
      </c>
      <c r="AD9" s="18">
        <v>515561</v>
      </c>
      <c r="AE9" s="18">
        <v>513132</v>
      </c>
      <c r="AF9" s="18">
        <v>509628</v>
      </c>
      <c r="AG9" s="18">
        <v>322956</v>
      </c>
      <c r="AH9" s="18">
        <v>815103</v>
      </c>
      <c r="AI9" s="18">
        <v>1337241</v>
      </c>
      <c r="AJ9" s="18">
        <v>1847802</v>
      </c>
      <c r="AK9" s="18">
        <v>2229739</v>
      </c>
      <c r="AL9" s="18">
        <v>2556091</v>
      </c>
      <c r="AM9" s="18">
        <v>2848539</v>
      </c>
      <c r="AN9" s="18">
        <v>3124577</v>
      </c>
      <c r="AO9" s="18">
        <v>3573977</v>
      </c>
      <c r="AP9" s="18">
        <v>4089538</v>
      </c>
      <c r="AQ9" s="18">
        <v>4602670</v>
      </c>
      <c r="AR9" s="18">
        <v>5112298</v>
      </c>
    </row>
    <row r="10" spans="1:44" s="33" customFormat="1" ht="15.75" customHeight="1">
      <c r="A10" s="5" t="s">
        <v>39</v>
      </c>
      <c r="B10" s="6" t="s">
        <v>116</v>
      </c>
      <c r="C10" s="7"/>
      <c r="D10" s="9">
        <v>5689049</v>
      </c>
      <c r="E10" s="9">
        <v>5112298</v>
      </c>
      <c r="F10" s="9">
        <v>2559577</v>
      </c>
      <c r="G10" s="9">
        <v>2107614</v>
      </c>
      <c r="H10" s="9">
        <v>272736</v>
      </c>
      <c r="I10" s="9">
        <v>66257</v>
      </c>
      <c r="J10" s="9">
        <v>23000</v>
      </c>
      <c r="K10" s="9">
        <v>108203</v>
      </c>
      <c r="L10" s="9">
        <v>27045</v>
      </c>
      <c r="M10" s="9">
        <v>9800</v>
      </c>
      <c r="N10" s="9">
        <v>102366</v>
      </c>
      <c r="O10" s="9">
        <v>6000</v>
      </c>
      <c r="P10" s="9">
        <v>2470</v>
      </c>
      <c r="Q10" s="9">
        <v>6700</v>
      </c>
      <c r="R10" s="9">
        <v>172812</v>
      </c>
      <c r="S10" s="9">
        <v>224469</v>
      </c>
      <c r="T10" s="8"/>
      <c r="U10" s="9">
        <v>322956</v>
      </c>
      <c r="V10" s="9">
        <v>492147</v>
      </c>
      <c r="W10" s="9">
        <v>522138</v>
      </c>
      <c r="X10" s="9">
        <v>510561</v>
      </c>
      <c r="Y10" s="9">
        <v>381937</v>
      </c>
      <c r="Z10" s="9">
        <v>326352</v>
      </c>
      <c r="AA10" s="9">
        <v>292448</v>
      </c>
      <c r="AB10" s="9">
        <v>276038</v>
      </c>
      <c r="AC10" s="9">
        <v>449400</v>
      </c>
      <c r="AD10" s="9">
        <v>515561</v>
      </c>
      <c r="AE10" s="9">
        <v>513132</v>
      </c>
      <c r="AF10" s="9">
        <v>509628</v>
      </c>
      <c r="AG10" s="9">
        <v>322956</v>
      </c>
      <c r="AH10" s="9">
        <v>815103</v>
      </c>
      <c r="AI10" s="9">
        <v>1337241</v>
      </c>
      <c r="AJ10" s="9">
        <v>1847802</v>
      </c>
      <c r="AK10" s="9">
        <v>2229739</v>
      </c>
      <c r="AL10" s="9">
        <v>2556091</v>
      </c>
      <c r="AM10" s="9">
        <v>2848539</v>
      </c>
      <c r="AN10" s="9">
        <v>3124577</v>
      </c>
      <c r="AO10" s="9">
        <v>3573977</v>
      </c>
      <c r="AP10" s="9">
        <v>4089538</v>
      </c>
      <c r="AQ10" s="9">
        <v>4602670</v>
      </c>
      <c r="AR10" s="9">
        <v>5112298</v>
      </c>
    </row>
    <row r="11" spans="1:44" s="33" customFormat="1" ht="15" customHeight="1">
      <c r="A11" s="20">
        <v>1</v>
      </c>
      <c r="B11" s="21" t="s">
        <v>121</v>
      </c>
      <c r="C11" s="22" t="s">
        <v>49</v>
      </c>
      <c r="D11" s="23">
        <v>142997</v>
      </c>
      <c r="E11" s="24">
        <v>6667</v>
      </c>
      <c r="F11" s="25">
        <v>6327</v>
      </c>
      <c r="G11" s="25">
        <v>0</v>
      </c>
      <c r="H11" s="25">
        <v>0</v>
      </c>
      <c r="I11" s="24">
        <v>16634</v>
      </c>
      <c r="J11" s="25">
        <v>0</v>
      </c>
      <c r="K11" s="25">
        <v>340</v>
      </c>
      <c r="L11" s="24">
        <v>0</v>
      </c>
      <c r="M11" s="24">
        <v>9800</v>
      </c>
      <c r="N11" s="24">
        <v>102366</v>
      </c>
      <c r="O11" s="24">
        <v>0</v>
      </c>
      <c r="P11" s="24">
        <v>0</v>
      </c>
      <c r="Q11" s="24">
        <v>6700</v>
      </c>
      <c r="R11" s="24">
        <v>0</v>
      </c>
      <c r="S11" s="24">
        <v>830</v>
      </c>
      <c r="T11" s="26">
        <v>2</v>
      </c>
      <c r="U11" s="31">
        <v>373</v>
      </c>
      <c r="V11" s="31">
        <v>633</v>
      </c>
      <c r="W11" s="31">
        <v>667</v>
      </c>
      <c r="X11" s="31">
        <v>660</v>
      </c>
      <c r="Y11" s="31">
        <v>493</v>
      </c>
      <c r="Z11" s="31">
        <v>467</v>
      </c>
      <c r="AA11" s="31">
        <v>427</v>
      </c>
      <c r="AB11" s="31">
        <v>400</v>
      </c>
      <c r="AC11" s="31">
        <v>593</v>
      </c>
      <c r="AD11" s="31">
        <v>653</v>
      </c>
      <c r="AE11" s="31">
        <v>653</v>
      </c>
      <c r="AF11" s="31">
        <v>648</v>
      </c>
      <c r="AG11" s="31">
        <v>373</v>
      </c>
      <c r="AH11" s="31">
        <v>1006</v>
      </c>
      <c r="AI11" s="31">
        <v>1673</v>
      </c>
      <c r="AJ11" s="31">
        <v>2333</v>
      </c>
      <c r="AK11" s="31">
        <v>2826</v>
      </c>
      <c r="AL11" s="31">
        <v>3293</v>
      </c>
      <c r="AM11" s="31">
        <v>3720</v>
      </c>
      <c r="AN11" s="31">
        <v>4120</v>
      </c>
      <c r="AO11" s="31">
        <v>4713</v>
      </c>
      <c r="AP11" s="31">
        <v>5366</v>
      </c>
      <c r="AQ11" s="31">
        <v>6019</v>
      </c>
      <c r="AR11" s="31">
        <v>6667</v>
      </c>
    </row>
    <row r="12" spans="1:44" s="33" customFormat="1" ht="15" customHeight="1">
      <c r="A12" s="20">
        <v>2</v>
      </c>
      <c r="B12" s="21" t="s">
        <v>4</v>
      </c>
      <c r="C12" s="22" t="s">
        <v>61</v>
      </c>
      <c r="D12" s="23">
        <v>664252</v>
      </c>
      <c r="E12" s="24">
        <v>614522</v>
      </c>
      <c r="F12" s="25">
        <v>314856</v>
      </c>
      <c r="G12" s="25">
        <v>229520</v>
      </c>
      <c r="H12" s="25">
        <v>41520</v>
      </c>
      <c r="I12" s="25">
        <v>13064</v>
      </c>
      <c r="J12" s="25">
        <v>0</v>
      </c>
      <c r="K12" s="25">
        <v>13407</v>
      </c>
      <c r="L12" s="25">
        <v>2155</v>
      </c>
      <c r="M12" s="24">
        <v>0</v>
      </c>
      <c r="N12" s="24">
        <v>0</v>
      </c>
      <c r="O12" s="24">
        <v>0</v>
      </c>
      <c r="P12" s="24">
        <v>100</v>
      </c>
      <c r="Q12" s="24">
        <v>0</v>
      </c>
      <c r="R12" s="24">
        <v>36130</v>
      </c>
      <c r="S12" s="24">
        <v>13500</v>
      </c>
      <c r="T12" s="26">
        <v>3</v>
      </c>
      <c r="U12" s="31">
        <v>40866</v>
      </c>
      <c r="V12" s="31">
        <v>58380</v>
      </c>
      <c r="W12" s="31">
        <v>62374</v>
      </c>
      <c r="X12" s="31">
        <v>61145</v>
      </c>
      <c r="Y12" s="31">
        <v>46089</v>
      </c>
      <c r="Z12" s="31">
        <v>40558</v>
      </c>
      <c r="AA12" s="31">
        <v>36564</v>
      </c>
      <c r="AB12" s="31">
        <v>34413</v>
      </c>
      <c r="AC12" s="31">
        <v>51927</v>
      </c>
      <c r="AD12" s="31">
        <v>60838</v>
      </c>
      <c r="AE12" s="31">
        <v>60838</v>
      </c>
      <c r="AF12" s="31">
        <v>60530</v>
      </c>
      <c r="AG12" s="31">
        <v>40866</v>
      </c>
      <c r="AH12" s="31">
        <v>99246</v>
      </c>
      <c r="AI12" s="31">
        <v>161620</v>
      </c>
      <c r="AJ12" s="31">
        <v>222765</v>
      </c>
      <c r="AK12" s="31">
        <v>268854</v>
      </c>
      <c r="AL12" s="31">
        <v>309412</v>
      </c>
      <c r="AM12" s="31">
        <v>345976</v>
      </c>
      <c r="AN12" s="31">
        <v>380389</v>
      </c>
      <c r="AO12" s="31">
        <v>432316</v>
      </c>
      <c r="AP12" s="31">
        <v>493154</v>
      </c>
      <c r="AQ12" s="31">
        <v>553992</v>
      </c>
      <c r="AR12" s="31">
        <v>614522</v>
      </c>
    </row>
    <row r="13" spans="1:44" s="33" customFormat="1" ht="15" customHeight="1">
      <c r="A13" s="20">
        <v>3</v>
      </c>
      <c r="B13" s="21" t="s">
        <v>5</v>
      </c>
      <c r="C13" s="22" t="s">
        <v>64</v>
      </c>
      <c r="D13" s="23">
        <v>424876</v>
      </c>
      <c r="E13" s="24">
        <v>363446</v>
      </c>
      <c r="F13" s="25">
        <v>173617</v>
      </c>
      <c r="G13" s="25">
        <v>139028</v>
      </c>
      <c r="H13" s="25">
        <v>37807</v>
      </c>
      <c r="I13" s="25">
        <v>5991</v>
      </c>
      <c r="J13" s="25">
        <v>0</v>
      </c>
      <c r="K13" s="25">
        <v>7003</v>
      </c>
      <c r="L13" s="25">
        <v>0</v>
      </c>
      <c r="M13" s="24">
        <v>0</v>
      </c>
      <c r="N13" s="24">
        <v>0</v>
      </c>
      <c r="O13" s="24">
        <v>0</v>
      </c>
      <c r="P13" s="24">
        <v>0</v>
      </c>
      <c r="Q13" s="24">
        <v>0</v>
      </c>
      <c r="R13" s="24">
        <v>28340</v>
      </c>
      <c r="S13" s="24">
        <v>33090</v>
      </c>
      <c r="T13" s="26">
        <v>3</v>
      </c>
      <c r="U13" s="31">
        <v>24169</v>
      </c>
      <c r="V13" s="31">
        <v>34527</v>
      </c>
      <c r="W13" s="31">
        <v>36890</v>
      </c>
      <c r="X13" s="31">
        <v>36163</v>
      </c>
      <c r="Y13" s="31">
        <v>27258</v>
      </c>
      <c r="Z13" s="31">
        <v>23987</v>
      </c>
      <c r="AA13" s="31">
        <v>21625</v>
      </c>
      <c r="AB13" s="31">
        <v>20353</v>
      </c>
      <c r="AC13" s="31">
        <v>30711</v>
      </c>
      <c r="AD13" s="31">
        <v>35981</v>
      </c>
      <c r="AE13" s="31">
        <v>35981</v>
      </c>
      <c r="AF13" s="31">
        <v>35801</v>
      </c>
      <c r="AG13" s="31">
        <v>24169</v>
      </c>
      <c r="AH13" s="31">
        <v>58696</v>
      </c>
      <c r="AI13" s="31">
        <v>95586</v>
      </c>
      <c r="AJ13" s="31">
        <v>131749</v>
      </c>
      <c r="AK13" s="31">
        <v>159007</v>
      </c>
      <c r="AL13" s="31">
        <v>182994</v>
      </c>
      <c r="AM13" s="31">
        <v>204619</v>
      </c>
      <c r="AN13" s="31">
        <v>224972</v>
      </c>
      <c r="AO13" s="31">
        <v>255683</v>
      </c>
      <c r="AP13" s="31">
        <v>291664</v>
      </c>
      <c r="AQ13" s="31">
        <v>327645</v>
      </c>
      <c r="AR13" s="31">
        <v>363446</v>
      </c>
    </row>
    <row r="14" spans="1:44" s="33" customFormat="1" ht="15" customHeight="1">
      <c r="A14" s="20">
        <v>4</v>
      </c>
      <c r="B14" s="21" t="s">
        <v>6</v>
      </c>
      <c r="C14" s="22" t="s">
        <v>65</v>
      </c>
      <c r="D14" s="23">
        <v>394571</v>
      </c>
      <c r="E14" s="24">
        <v>339932</v>
      </c>
      <c r="F14" s="25">
        <v>169263</v>
      </c>
      <c r="G14" s="25">
        <v>128088</v>
      </c>
      <c r="H14" s="25">
        <v>29832</v>
      </c>
      <c r="I14" s="25">
        <v>4512</v>
      </c>
      <c r="J14" s="25">
        <v>0</v>
      </c>
      <c r="K14" s="25">
        <v>8237</v>
      </c>
      <c r="L14" s="25">
        <v>0</v>
      </c>
      <c r="M14" s="24">
        <v>0</v>
      </c>
      <c r="N14" s="24">
        <v>0</v>
      </c>
      <c r="O14" s="24">
        <v>0</v>
      </c>
      <c r="P14" s="24">
        <v>0</v>
      </c>
      <c r="Q14" s="24">
        <v>0</v>
      </c>
      <c r="R14" s="24">
        <v>19545</v>
      </c>
      <c r="S14" s="24">
        <v>35094</v>
      </c>
      <c r="T14" s="26">
        <v>3</v>
      </c>
      <c r="U14" s="31">
        <v>22605</v>
      </c>
      <c r="V14" s="31">
        <v>32294</v>
      </c>
      <c r="W14" s="31">
        <v>34503</v>
      </c>
      <c r="X14" s="31">
        <v>33823</v>
      </c>
      <c r="Y14" s="31">
        <v>25495</v>
      </c>
      <c r="Z14" s="31">
        <v>22436</v>
      </c>
      <c r="AA14" s="31">
        <v>20226</v>
      </c>
      <c r="AB14" s="31">
        <v>19036</v>
      </c>
      <c r="AC14" s="31">
        <v>28724</v>
      </c>
      <c r="AD14" s="31">
        <v>33653</v>
      </c>
      <c r="AE14" s="31">
        <v>33653</v>
      </c>
      <c r="AF14" s="31">
        <v>33484</v>
      </c>
      <c r="AG14" s="31">
        <v>22605</v>
      </c>
      <c r="AH14" s="31">
        <v>54899</v>
      </c>
      <c r="AI14" s="31">
        <v>89402</v>
      </c>
      <c r="AJ14" s="31">
        <v>123225</v>
      </c>
      <c r="AK14" s="31">
        <v>148720</v>
      </c>
      <c r="AL14" s="31">
        <v>171156</v>
      </c>
      <c r="AM14" s="31">
        <v>191382</v>
      </c>
      <c r="AN14" s="31">
        <v>210418</v>
      </c>
      <c r="AO14" s="31">
        <v>239142</v>
      </c>
      <c r="AP14" s="31">
        <v>272795</v>
      </c>
      <c r="AQ14" s="31">
        <v>306448</v>
      </c>
      <c r="AR14" s="31">
        <v>339932</v>
      </c>
    </row>
    <row r="15" spans="1:44" s="33" customFormat="1" ht="15" customHeight="1">
      <c r="A15" s="20">
        <v>5</v>
      </c>
      <c r="B15" s="21" t="s">
        <v>7</v>
      </c>
      <c r="C15" s="22" t="s">
        <v>66</v>
      </c>
      <c r="D15" s="23">
        <v>87877</v>
      </c>
      <c r="E15" s="24">
        <v>79187</v>
      </c>
      <c r="F15" s="25">
        <v>38000</v>
      </c>
      <c r="G15" s="25">
        <v>28967</v>
      </c>
      <c r="H15" s="25">
        <v>8079</v>
      </c>
      <c r="I15" s="25">
        <v>2054</v>
      </c>
      <c r="J15" s="25">
        <v>0</v>
      </c>
      <c r="K15" s="25">
        <v>2087</v>
      </c>
      <c r="L15" s="25">
        <v>0</v>
      </c>
      <c r="M15" s="24">
        <v>0</v>
      </c>
      <c r="N15" s="24">
        <v>0</v>
      </c>
      <c r="O15" s="24">
        <v>0</v>
      </c>
      <c r="P15" s="24">
        <v>0</v>
      </c>
      <c r="Q15" s="24">
        <v>0</v>
      </c>
      <c r="R15" s="24">
        <v>2690</v>
      </c>
      <c r="S15" s="24">
        <v>6000</v>
      </c>
      <c r="T15" s="26">
        <v>3</v>
      </c>
      <c r="U15" s="31">
        <v>5266</v>
      </c>
      <c r="V15" s="31">
        <v>7523</v>
      </c>
      <c r="W15" s="31">
        <v>8037</v>
      </c>
      <c r="X15" s="31">
        <v>7879</v>
      </c>
      <c r="Y15" s="31">
        <v>5939</v>
      </c>
      <c r="Z15" s="31">
        <v>5226</v>
      </c>
      <c r="AA15" s="31">
        <v>4712</v>
      </c>
      <c r="AB15" s="31">
        <v>4434</v>
      </c>
      <c r="AC15" s="31">
        <v>6691</v>
      </c>
      <c r="AD15" s="31">
        <v>7840</v>
      </c>
      <c r="AE15" s="31">
        <v>7840</v>
      </c>
      <c r="AF15" s="31">
        <v>7800</v>
      </c>
      <c r="AG15" s="31">
        <v>5266</v>
      </c>
      <c r="AH15" s="31">
        <v>12789</v>
      </c>
      <c r="AI15" s="31">
        <v>20826</v>
      </c>
      <c r="AJ15" s="31">
        <v>28705</v>
      </c>
      <c r="AK15" s="31">
        <v>34644</v>
      </c>
      <c r="AL15" s="31">
        <v>39870</v>
      </c>
      <c r="AM15" s="31">
        <v>44582</v>
      </c>
      <c r="AN15" s="31">
        <v>49016</v>
      </c>
      <c r="AO15" s="31">
        <v>55707</v>
      </c>
      <c r="AP15" s="31">
        <v>63547</v>
      </c>
      <c r="AQ15" s="31">
        <v>71387</v>
      </c>
      <c r="AR15" s="31">
        <v>79187</v>
      </c>
    </row>
    <row r="16" spans="1:44" s="33" customFormat="1" ht="15" customHeight="1">
      <c r="A16" s="20">
        <v>6</v>
      </c>
      <c r="B16" s="21" t="s">
        <v>8</v>
      </c>
      <c r="C16" s="22" t="s">
        <v>67</v>
      </c>
      <c r="D16" s="23">
        <v>546442</v>
      </c>
      <c r="E16" s="24">
        <v>497455</v>
      </c>
      <c r="F16" s="25">
        <v>255625</v>
      </c>
      <c r="G16" s="25">
        <v>181387</v>
      </c>
      <c r="H16" s="25">
        <v>35172</v>
      </c>
      <c r="I16" s="25">
        <v>3660</v>
      </c>
      <c r="J16" s="25">
        <v>0</v>
      </c>
      <c r="K16" s="25">
        <v>11371</v>
      </c>
      <c r="L16" s="25">
        <v>10240</v>
      </c>
      <c r="M16" s="24">
        <v>0</v>
      </c>
      <c r="N16" s="24">
        <v>0</v>
      </c>
      <c r="O16" s="24">
        <v>0</v>
      </c>
      <c r="P16" s="24">
        <v>0</v>
      </c>
      <c r="Q16" s="24">
        <v>0</v>
      </c>
      <c r="R16" s="24">
        <v>41887</v>
      </c>
      <c r="S16" s="24">
        <v>7100</v>
      </c>
      <c r="T16" s="26">
        <v>3</v>
      </c>
      <c r="U16" s="31">
        <v>33081</v>
      </c>
      <c r="V16" s="31">
        <v>47258</v>
      </c>
      <c r="W16" s="31">
        <v>50492</v>
      </c>
      <c r="X16" s="31">
        <v>49497</v>
      </c>
      <c r="Y16" s="31">
        <v>37309</v>
      </c>
      <c r="Z16" s="31">
        <v>32832</v>
      </c>
      <c r="AA16" s="31">
        <v>29599</v>
      </c>
      <c r="AB16" s="31">
        <v>27857</v>
      </c>
      <c r="AC16" s="31">
        <v>42035</v>
      </c>
      <c r="AD16" s="31">
        <v>49248</v>
      </c>
      <c r="AE16" s="31">
        <v>49248</v>
      </c>
      <c r="AF16" s="31">
        <v>48999</v>
      </c>
      <c r="AG16" s="31">
        <v>33081</v>
      </c>
      <c r="AH16" s="31">
        <v>80339</v>
      </c>
      <c r="AI16" s="31">
        <v>130831</v>
      </c>
      <c r="AJ16" s="31">
        <v>180328</v>
      </c>
      <c r="AK16" s="31">
        <v>217637</v>
      </c>
      <c r="AL16" s="31">
        <v>250469</v>
      </c>
      <c r="AM16" s="31">
        <v>280068</v>
      </c>
      <c r="AN16" s="31">
        <v>307925</v>
      </c>
      <c r="AO16" s="31">
        <v>349960</v>
      </c>
      <c r="AP16" s="31">
        <v>399208</v>
      </c>
      <c r="AQ16" s="31">
        <v>448456</v>
      </c>
      <c r="AR16" s="31">
        <v>497455</v>
      </c>
    </row>
    <row r="17" spans="1:44" s="33" customFormat="1" ht="15" customHeight="1">
      <c r="A17" s="20">
        <v>7</v>
      </c>
      <c r="B17" s="21" t="s">
        <v>9</v>
      </c>
      <c r="C17" s="22" t="s">
        <v>70</v>
      </c>
      <c r="D17" s="23">
        <v>233951</v>
      </c>
      <c r="E17" s="24">
        <v>219691</v>
      </c>
      <c r="F17" s="25">
        <v>106693</v>
      </c>
      <c r="G17" s="25">
        <v>89037</v>
      </c>
      <c r="H17" s="25">
        <v>16000</v>
      </c>
      <c r="I17" s="25">
        <v>2490</v>
      </c>
      <c r="J17" s="25">
        <v>0</v>
      </c>
      <c r="K17" s="25">
        <v>5471</v>
      </c>
      <c r="L17" s="25">
        <v>0</v>
      </c>
      <c r="M17" s="24">
        <v>0</v>
      </c>
      <c r="N17" s="24">
        <v>0</v>
      </c>
      <c r="O17" s="24">
        <v>0</v>
      </c>
      <c r="P17" s="24">
        <v>0</v>
      </c>
      <c r="Q17" s="24">
        <v>0</v>
      </c>
      <c r="R17" s="24">
        <v>14260</v>
      </c>
      <c r="S17" s="24">
        <v>0</v>
      </c>
      <c r="T17" s="26">
        <v>3</v>
      </c>
      <c r="U17" s="31">
        <v>14609</v>
      </c>
      <c r="V17" s="31">
        <v>20871</v>
      </c>
      <c r="W17" s="31">
        <v>22299</v>
      </c>
      <c r="X17" s="31">
        <v>21859</v>
      </c>
      <c r="Y17" s="31">
        <v>16477</v>
      </c>
      <c r="Z17" s="31">
        <v>14500</v>
      </c>
      <c r="AA17" s="31">
        <v>13072</v>
      </c>
      <c r="AB17" s="31">
        <v>12303</v>
      </c>
      <c r="AC17" s="31">
        <v>18564</v>
      </c>
      <c r="AD17" s="31">
        <v>21749</v>
      </c>
      <c r="AE17" s="31">
        <v>21749</v>
      </c>
      <c r="AF17" s="31">
        <v>21639</v>
      </c>
      <c r="AG17" s="31">
        <v>14609</v>
      </c>
      <c r="AH17" s="31">
        <v>35480</v>
      </c>
      <c r="AI17" s="31">
        <v>57779</v>
      </c>
      <c r="AJ17" s="31">
        <v>79638</v>
      </c>
      <c r="AK17" s="31">
        <v>96115</v>
      </c>
      <c r="AL17" s="31">
        <v>110615</v>
      </c>
      <c r="AM17" s="31">
        <v>123687</v>
      </c>
      <c r="AN17" s="31">
        <v>135990</v>
      </c>
      <c r="AO17" s="31">
        <v>154554</v>
      </c>
      <c r="AP17" s="31">
        <v>176303</v>
      </c>
      <c r="AQ17" s="31">
        <v>198052</v>
      </c>
      <c r="AR17" s="31">
        <v>219691</v>
      </c>
    </row>
    <row r="18" spans="1:44" s="33" customFormat="1" ht="15" customHeight="1">
      <c r="A18" s="20">
        <v>8</v>
      </c>
      <c r="B18" s="21" t="s">
        <v>10</v>
      </c>
      <c r="C18" s="22" t="s">
        <v>73</v>
      </c>
      <c r="D18" s="23">
        <v>232342</v>
      </c>
      <c r="E18" s="24">
        <v>209892</v>
      </c>
      <c r="F18" s="25">
        <v>110467</v>
      </c>
      <c r="G18" s="25">
        <v>83277</v>
      </c>
      <c r="H18" s="25">
        <v>10356</v>
      </c>
      <c r="I18" s="25">
        <v>3112</v>
      </c>
      <c r="J18" s="25">
        <v>0</v>
      </c>
      <c r="K18" s="25">
        <v>2680</v>
      </c>
      <c r="L18" s="25">
        <v>0</v>
      </c>
      <c r="M18" s="24">
        <v>0</v>
      </c>
      <c r="N18" s="24">
        <v>0</v>
      </c>
      <c r="O18" s="24">
        <v>0</v>
      </c>
      <c r="P18" s="24">
        <v>0</v>
      </c>
      <c r="Q18" s="24">
        <v>0</v>
      </c>
      <c r="R18" s="24">
        <v>5950</v>
      </c>
      <c r="S18" s="24">
        <v>16500</v>
      </c>
      <c r="T18" s="26">
        <v>3</v>
      </c>
      <c r="U18" s="31">
        <v>13958</v>
      </c>
      <c r="V18" s="31">
        <v>19940</v>
      </c>
      <c r="W18" s="31">
        <v>21304</v>
      </c>
      <c r="X18" s="31">
        <v>20884</v>
      </c>
      <c r="Y18" s="31">
        <v>15742</v>
      </c>
      <c r="Z18" s="31">
        <v>13853</v>
      </c>
      <c r="AA18" s="31">
        <v>12489</v>
      </c>
      <c r="AB18" s="31">
        <v>11754</v>
      </c>
      <c r="AC18" s="31">
        <v>17736</v>
      </c>
      <c r="AD18" s="31">
        <v>20779</v>
      </c>
      <c r="AE18" s="31">
        <v>20779</v>
      </c>
      <c r="AF18" s="31">
        <v>20674</v>
      </c>
      <c r="AG18" s="31">
        <v>13958</v>
      </c>
      <c r="AH18" s="31">
        <v>33898</v>
      </c>
      <c r="AI18" s="31">
        <v>55202</v>
      </c>
      <c r="AJ18" s="31">
        <v>76086</v>
      </c>
      <c r="AK18" s="31">
        <v>91828</v>
      </c>
      <c r="AL18" s="31">
        <v>105681</v>
      </c>
      <c r="AM18" s="31">
        <v>118170</v>
      </c>
      <c r="AN18" s="31">
        <v>129924</v>
      </c>
      <c r="AO18" s="31">
        <v>147660</v>
      </c>
      <c r="AP18" s="31">
        <v>168439</v>
      </c>
      <c r="AQ18" s="31">
        <v>189218</v>
      </c>
      <c r="AR18" s="31">
        <v>209892</v>
      </c>
    </row>
    <row r="19" spans="1:44" s="33" customFormat="1" ht="15" customHeight="1">
      <c r="A19" s="20">
        <v>9</v>
      </c>
      <c r="B19" s="21" t="s">
        <v>11</v>
      </c>
      <c r="C19" s="22" t="s">
        <v>74</v>
      </c>
      <c r="D19" s="23">
        <v>406644</v>
      </c>
      <c r="E19" s="24">
        <v>383704</v>
      </c>
      <c r="F19" s="25">
        <v>138357</v>
      </c>
      <c r="G19" s="25">
        <v>186232</v>
      </c>
      <c r="H19" s="25">
        <v>44720</v>
      </c>
      <c r="I19" s="25">
        <v>6800</v>
      </c>
      <c r="J19" s="25">
        <v>0</v>
      </c>
      <c r="K19" s="25">
        <v>5445</v>
      </c>
      <c r="L19" s="25">
        <v>2150</v>
      </c>
      <c r="M19" s="24">
        <v>0</v>
      </c>
      <c r="N19" s="24">
        <v>0</v>
      </c>
      <c r="O19" s="24">
        <v>0</v>
      </c>
      <c r="P19" s="24">
        <v>0</v>
      </c>
      <c r="Q19" s="24">
        <v>0</v>
      </c>
      <c r="R19" s="24">
        <v>22940</v>
      </c>
      <c r="S19" s="24">
        <v>0</v>
      </c>
      <c r="T19" s="26">
        <v>3</v>
      </c>
      <c r="U19" s="31">
        <v>25516</v>
      </c>
      <c r="V19" s="31">
        <v>36452</v>
      </c>
      <c r="W19" s="31">
        <v>38946</v>
      </c>
      <c r="X19" s="31">
        <v>38179</v>
      </c>
      <c r="Y19" s="31">
        <v>28778</v>
      </c>
      <c r="Z19" s="31">
        <v>25324</v>
      </c>
      <c r="AA19" s="31">
        <v>22830</v>
      </c>
      <c r="AB19" s="31">
        <v>21487</v>
      </c>
      <c r="AC19" s="31">
        <v>32423</v>
      </c>
      <c r="AD19" s="31">
        <v>37987</v>
      </c>
      <c r="AE19" s="31">
        <v>37987</v>
      </c>
      <c r="AF19" s="31">
        <v>37795</v>
      </c>
      <c r="AG19" s="31">
        <v>25516</v>
      </c>
      <c r="AH19" s="31">
        <v>61968</v>
      </c>
      <c r="AI19" s="31">
        <v>100914</v>
      </c>
      <c r="AJ19" s="31">
        <v>139093</v>
      </c>
      <c r="AK19" s="31">
        <v>167871</v>
      </c>
      <c r="AL19" s="31">
        <v>193195</v>
      </c>
      <c r="AM19" s="31">
        <v>216025</v>
      </c>
      <c r="AN19" s="31">
        <v>237512</v>
      </c>
      <c r="AO19" s="31">
        <v>269935</v>
      </c>
      <c r="AP19" s="31">
        <v>307922</v>
      </c>
      <c r="AQ19" s="31">
        <v>345909</v>
      </c>
      <c r="AR19" s="31">
        <v>383704</v>
      </c>
    </row>
    <row r="20" spans="1:44" s="33" customFormat="1" ht="15" customHeight="1">
      <c r="A20" s="20">
        <v>10</v>
      </c>
      <c r="B20" s="21" t="s">
        <v>122</v>
      </c>
      <c r="C20" s="22" t="s">
        <v>105</v>
      </c>
      <c r="D20" s="23">
        <v>521465</v>
      </c>
      <c r="E20" s="24">
        <v>493295</v>
      </c>
      <c r="F20" s="25">
        <v>474995</v>
      </c>
      <c r="G20" s="25">
        <v>0</v>
      </c>
      <c r="H20" s="25">
        <v>0</v>
      </c>
      <c r="I20" s="25">
        <v>0</v>
      </c>
      <c r="J20" s="24">
        <v>23000</v>
      </c>
      <c r="K20" s="25">
        <v>18300</v>
      </c>
      <c r="L20" s="24">
        <v>4100</v>
      </c>
      <c r="M20" s="24">
        <v>0</v>
      </c>
      <c r="N20" s="24">
        <v>0</v>
      </c>
      <c r="O20" s="24">
        <v>0</v>
      </c>
      <c r="P20" s="24">
        <v>0</v>
      </c>
      <c r="Q20" s="24">
        <v>0</v>
      </c>
      <c r="R20" s="24">
        <v>1070</v>
      </c>
      <c r="S20" s="24">
        <v>0</v>
      </c>
      <c r="T20" s="26">
        <v>2</v>
      </c>
      <c r="U20" s="31">
        <v>27625</v>
      </c>
      <c r="V20" s="31">
        <v>46863</v>
      </c>
      <c r="W20" s="31">
        <v>49330</v>
      </c>
      <c r="X20" s="31">
        <v>48836</v>
      </c>
      <c r="Y20" s="31">
        <v>36504</v>
      </c>
      <c r="Z20" s="31">
        <v>34531</v>
      </c>
      <c r="AA20" s="31">
        <v>31571</v>
      </c>
      <c r="AB20" s="31">
        <v>29598</v>
      </c>
      <c r="AC20" s="31">
        <v>43903</v>
      </c>
      <c r="AD20" s="31">
        <v>48343</v>
      </c>
      <c r="AE20" s="31">
        <v>48343</v>
      </c>
      <c r="AF20" s="31">
        <v>47848</v>
      </c>
      <c r="AG20" s="31">
        <v>27625</v>
      </c>
      <c r="AH20" s="31">
        <v>74488</v>
      </c>
      <c r="AI20" s="31">
        <v>123818</v>
      </c>
      <c r="AJ20" s="31">
        <v>172654</v>
      </c>
      <c r="AK20" s="31">
        <v>209158</v>
      </c>
      <c r="AL20" s="31">
        <v>243689</v>
      </c>
      <c r="AM20" s="31">
        <v>275260</v>
      </c>
      <c r="AN20" s="31">
        <v>304858</v>
      </c>
      <c r="AO20" s="31">
        <v>348761</v>
      </c>
      <c r="AP20" s="31">
        <v>397104</v>
      </c>
      <c r="AQ20" s="31">
        <v>445447</v>
      </c>
      <c r="AR20" s="31">
        <v>493295</v>
      </c>
    </row>
    <row r="21" spans="1:44" s="33" customFormat="1" ht="15" customHeight="1">
      <c r="A21" s="20">
        <v>11</v>
      </c>
      <c r="B21" s="21" t="s">
        <v>161</v>
      </c>
      <c r="C21" s="22">
        <v>102</v>
      </c>
      <c r="D21" s="23">
        <v>419115</v>
      </c>
      <c r="E21" s="24">
        <v>391677</v>
      </c>
      <c r="F21" s="25">
        <v>377277</v>
      </c>
      <c r="G21" s="25">
        <v>0</v>
      </c>
      <c r="H21" s="25">
        <v>0</v>
      </c>
      <c r="I21" s="25">
        <v>0</v>
      </c>
      <c r="J21" s="25">
        <v>0</v>
      </c>
      <c r="K21" s="25">
        <v>14400</v>
      </c>
      <c r="L21" s="24">
        <v>0</v>
      </c>
      <c r="M21" s="24">
        <v>0</v>
      </c>
      <c r="N21" s="24">
        <v>0</v>
      </c>
      <c r="O21" s="24">
        <v>0</v>
      </c>
      <c r="P21" s="24">
        <v>0</v>
      </c>
      <c r="Q21" s="24">
        <v>0</v>
      </c>
      <c r="R21" s="24">
        <v>0</v>
      </c>
      <c r="S21" s="24">
        <v>27438</v>
      </c>
      <c r="T21" s="26">
        <v>2</v>
      </c>
      <c r="U21" s="31">
        <v>21934</v>
      </c>
      <c r="V21" s="31">
        <v>37209</v>
      </c>
      <c r="W21" s="31">
        <v>39168</v>
      </c>
      <c r="X21" s="31">
        <v>38776</v>
      </c>
      <c r="Y21" s="31">
        <v>28984</v>
      </c>
      <c r="Z21" s="31">
        <v>27417</v>
      </c>
      <c r="AA21" s="31">
        <v>25067</v>
      </c>
      <c r="AB21" s="31">
        <v>23501</v>
      </c>
      <c r="AC21" s="31">
        <v>34859</v>
      </c>
      <c r="AD21" s="31">
        <v>38384</v>
      </c>
      <c r="AE21" s="31">
        <v>38384</v>
      </c>
      <c r="AF21" s="31">
        <v>37994</v>
      </c>
      <c r="AG21" s="31">
        <v>21934</v>
      </c>
      <c r="AH21" s="31">
        <v>59143</v>
      </c>
      <c r="AI21" s="31">
        <v>98311</v>
      </c>
      <c r="AJ21" s="31">
        <v>137087</v>
      </c>
      <c r="AK21" s="31">
        <v>166071</v>
      </c>
      <c r="AL21" s="31">
        <v>193488</v>
      </c>
      <c r="AM21" s="31">
        <v>218555</v>
      </c>
      <c r="AN21" s="31">
        <v>242056</v>
      </c>
      <c r="AO21" s="31">
        <v>276915</v>
      </c>
      <c r="AP21" s="31">
        <v>315299</v>
      </c>
      <c r="AQ21" s="31">
        <v>353683</v>
      </c>
      <c r="AR21" s="31">
        <v>391677</v>
      </c>
    </row>
    <row r="22" spans="1:44" s="33" customFormat="1" ht="15" customHeight="1">
      <c r="A22" s="20">
        <v>12</v>
      </c>
      <c r="B22" s="21" t="s">
        <v>127</v>
      </c>
      <c r="C22" s="22" t="s">
        <v>110</v>
      </c>
      <c r="D22" s="23">
        <v>353091</v>
      </c>
      <c r="E22" s="24">
        <v>329291</v>
      </c>
      <c r="F22" s="25">
        <v>0</v>
      </c>
      <c r="G22" s="25">
        <v>327415</v>
      </c>
      <c r="H22" s="25">
        <v>0</v>
      </c>
      <c r="I22" s="25">
        <v>0</v>
      </c>
      <c r="J22" s="25">
        <v>0</v>
      </c>
      <c r="K22" s="25">
        <v>1876</v>
      </c>
      <c r="L22" s="24">
        <v>8400</v>
      </c>
      <c r="M22" s="24">
        <v>0</v>
      </c>
      <c r="N22" s="24">
        <v>0</v>
      </c>
      <c r="O22" s="24">
        <v>6000</v>
      </c>
      <c r="P22" s="24">
        <v>0</v>
      </c>
      <c r="Q22" s="24">
        <v>0</v>
      </c>
      <c r="R22" s="24">
        <v>0</v>
      </c>
      <c r="S22" s="24">
        <v>9400</v>
      </c>
      <c r="T22" s="26">
        <v>1</v>
      </c>
      <c r="U22" s="31">
        <v>19593</v>
      </c>
      <c r="V22" s="31">
        <v>33917</v>
      </c>
      <c r="W22" s="31">
        <v>35399</v>
      </c>
      <c r="X22" s="31">
        <v>33752</v>
      </c>
      <c r="Y22" s="31">
        <v>24532</v>
      </c>
      <c r="Z22" s="31">
        <v>15477</v>
      </c>
      <c r="AA22" s="31">
        <v>12842</v>
      </c>
      <c r="AB22" s="31">
        <v>12513</v>
      </c>
      <c r="AC22" s="31">
        <v>32929</v>
      </c>
      <c r="AD22" s="31">
        <v>36881</v>
      </c>
      <c r="AE22" s="31">
        <v>35893</v>
      </c>
      <c r="AF22" s="31">
        <v>35563</v>
      </c>
      <c r="AG22" s="31">
        <v>19593</v>
      </c>
      <c r="AH22" s="31">
        <v>53510</v>
      </c>
      <c r="AI22" s="31">
        <v>88909</v>
      </c>
      <c r="AJ22" s="31">
        <v>122661</v>
      </c>
      <c r="AK22" s="31">
        <v>147193</v>
      </c>
      <c r="AL22" s="31">
        <v>162670</v>
      </c>
      <c r="AM22" s="31">
        <v>175512</v>
      </c>
      <c r="AN22" s="31">
        <v>188025</v>
      </c>
      <c r="AO22" s="31">
        <v>220954</v>
      </c>
      <c r="AP22" s="31">
        <v>257835</v>
      </c>
      <c r="AQ22" s="31">
        <v>293728</v>
      </c>
      <c r="AR22" s="31">
        <v>329291</v>
      </c>
    </row>
    <row r="23" spans="1:44" s="33" customFormat="1" ht="15" customHeight="1">
      <c r="A23" s="20">
        <v>13</v>
      </c>
      <c r="B23" s="21" t="s">
        <v>128</v>
      </c>
      <c r="C23" s="22" t="s">
        <v>111</v>
      </c>
      <c r="D23" s="23">
        <v>245346</v>
      </c>
      <c r="E23" s="24">
        <v>241646</v>
      </c>
      <c r="F23" s="25">
        <v>0</v>
      </c>
      <c r="G23" s="25">
        <v>237924</v>
      </c>
      <c r="H23" s="25">
        <v>0</v>
      </c>
      <c r="I23" s="25">
        <v>0</v>
      </c>
      <c r="J23" s="25">
        <v>0</v>
      </c>
      <c r="K23" s="25">
        <v>3722</v>
      </c>
      <c r="L23" s="24">
        <v>0</v>
      </c>
      <c r="M23" s="24">
        <v>0</v>
      </c>
      <c r="N23" s="24">
        <v>0</v>
      </c>
      <c r="O23" s="24">
        <v>0</v>
      </c>
      <c r="P23" s="24">
        <v>0</v>
      </c>
      <c r="Q23" s="24">
        <v>0</v>
      </c>
      <c r="R23" s="24">
        <v>0</v>
      </c>
      <c r="S23" s="24">
        <v>3700</v>
      </c>
      <c r="T23" s="26">
        <v>1</v>
      </c>
      <c r="U23" s="31">
        <v>14378</v>
      </c>
      <c r="V23" s="31">
        <v>24890</v>
      </c>
      <c r="W23" s="31">
        <v>25977</v>
      </c>
      <c r="X23" s="31">
        <v>24769</v>
      </c>
      <c r="Y23" s="31">
        <v>18003</v>
      </c>
      <c r="Z23" s="31">
        <v>11357</v>
      </c>
      <c r="AA23" s="31">
        <v>9424</v>
      </c>
      <c r="AB23" s="31">
        <v>9183</v>
      </c>
      <c r="AC23" s="31">
        <v>24165</v>
      </c>
      <c r="AD23" s="31">
        <v>27064</v>
      </c>
      <c r="AE23" s="31">
        <v>26339</v>
      </c>
      <c r="AF23" s="31">
        <v>26097</v>
      </c>
      <c r="AG23" s="31">
        <v>14378</v>
      </c>
      <c r="AH23" s="31">
        <v>39268</v>
      </c>
      <c r="AI23" s="31">
        <v>65245</v>
      </c>
      <c r="AJ23" s="31">
        <v>90014</v>
      </c>
      <c r="AK23" s="31">
        <v>108017</v>
      </c>
      <c r="AL23" s="31">
        <v>119374</v>
      </c>
      <c r="AM23" s="31">
        <v>128798</v>
      </c>
      <c r="AN23" s="31">
        <v>137981</v>
      </c>
      <c r="AO23" s="31">
        <v>162146</v>
      </c>
      <c r="AP23" s="31">
        <v>189210</v>
      </c>
      <c r="AQ23" s="31">
        <v>215549</v>
      </c>
      <c r="AR23" s="31">
        <v>241646</v>
      </c>
    </row>
    <row r="24" spans="1:44" s="33" customFormat="1" ht="15" customHeight="1">
      <c r="A24" s="20">
        <v>14</v>
      </c>
      <c r="B24" s="21" t="s">
        <v>129</v>
      </c>
      <c r="C24" s="22" t="s">
        <v>112</v>
      </c>
      <c r="D24" s="23">
        <v>243428</v>
      </c>
      <c r="E24" s="24">
        <v>238628</v>
      </c>
      <c r="F24" s="25">
        <v>0</v>
      </c>
      <c r="G24" s="25">
        <v>236034</v>
      </c>
      <c r="H24" s="25">
        <v>0</v>
      </c>
      <c r="I24" s="25">
        <v>0</v>
      </c>
      <c r="J24" s="25">
        <v>0</v>
      </c>
      <c r="K24" s="25">
        <v>2594</v>
      </c>
      <c r="L24" s="24">
        <v>0</v>
      </c>
      <c r="M24" s="24">
        <v>0</v>
      </c>
      <c r="N24" s="24">
        <v>0</v>
      </c>
      <c r="O24" s="24">
        <v>0</v>
      </c>
      <c r="P24" s="24">
        <v>0</v>
      </c>
      <c r="Q24" s="24">
        <v>0</v>
      </c>
      <c r="R24" s="24">
        <v>0</v>
      </c>
      <c r="S24" s="24">
        <v>4800</v>
      </c>
      <c r="T24" s="26">
        <v>1</v>
      </c>
      <c r="U24" s="31">
        <v>14198</v>
      </c>
      <c r="V24" s="31">
        <v>24579</v>
      </c>
      <c r="W24" s="31">
        <v>25653</v>
      </c>
      <c r="X24" s="31">
        <v>24459</v>
      </c>
      <c r="Y24" s="31">
        <v>17778</v>
      </c>
      <c r="Z24" s="31">
        <v>11216</v>
      </c>
      <c r="AA24" s="31">
        <v>9306</v>
      </c>
      <c r="AB24" s="31">
        <v>9068</v>
      </c>
      <c r="AC24" s="31">
        <v>23863</v>
      </c>
      <c r="AD24" s="31">
        <v>26726</v>
      </c>
      <c r="AE24" s="31">
        <v>26010</v>
      </c>
      <c r="AF24" s="31">
        <v>25772</v>
      </c>
      <c r="AG24" s="31">
        <v>14198</v>
      </c>
      <c r="AH24" s="31">
        <v>38777</v>
      </c>
      <c r="AI24" s="31">
        <v>64430</v>
      </c>
      <c r="AJ24" s="31">
        <v>88889</v>
      </c>
      <c r="AK24" s="31">
        <v>106667</v>
      </c>
      <c r="AL24" s="31">
        <v>117883</v>
      </c>
      <c r="AM24" s="31">
        <v>127189</v>
      </c>
      <c r="AN24" s="31">
        <v>136257</v>
      </c>
      <c r="AO24" s="31">
        <v>160120</v>
      </c>
      <c r="AP24" s="31">
        <v>186846</v>
      </c>
      <c r="AQ24" s="31">
        <v>212856</v>
      </c>
      <c r="AR24" s="31">
        <v>238628</v>
      </c>
    </row>
    <row r="25" spans="1:44" s="33" customFormat="1" ht="15" customHeight="1">
      <c r="A25" s="20">
        <v>15</v>
      </c>
      <c r="B25" s="21" t="s">
        <v>119</v>
      </c>
      <c r="C25" s="22" t="s">
        <v>38</v>
      </c>
      <c r="D25" s="23">
        <v>66265</v>
      </c>
      <c r="E25" s="24">
        <v>63020</v>
      </c>
      <c r="F25" s="25">
        <v>53877</v>
      </c>
      <c r="G25" s="25">
        <v>0</v>
      </c>
      <c r="H25" s="25">
        <v>7643</v>
      </c>
      <c r="I25" s="25">
        <v>0</v>
      </c>
      <c r="J25" s="25">
        <v>0</v>
      </c>
      <c r="K25" s="25">
        <v>1500</v>
      </c>
      <c r="L25" s="24">
        <v>0</v>
      </c>
      <c r="M25" s="24">
        <v>0</v>
      </c>
      <c r="N25" s="24">
        <v>0</v>
      </c>
      <c r="O25" s="24">
        <v>0</v>
      </c>
      <c r="P25" s="24">
        <v>0</v>
      </c>
      <c r="Q25" s="24">
        <v>0</v>
      </c>
      <c r="R25" s="24">
        <v>0</v>
      </c>
      <c r="S25" s="24">
        <v>3245</v>
      </c>
      <c r="T25" s="26">
        <v>2</v>
      </c>
      <c r="U25" s="31">
        <v>3529</v>
      </c>
      <c r="V25" s="31">
        <v>5987</v>
      </c>
      <c r="W25" s="31">
        <v>6302</v>
      </c>
      <c r="X25" s="31">
        <v>6239</v>
      </c>
      <c r="Y25" s="31">
        <v>4663</v>
      </c>
      <c r="Z25" s="31">
        <v>4411</v>
      </c>
      <c r="AA25" s="31">
        <v>4033</v>
      </c>
      <c r="AB25" s="31">
        <v>3781</v>
      </c>
      <c r="AC25" s="31">
        <v>5609</v>
      </c>
      <c r="AD25" s="31">
        <v>6176</v>
      </c>
      <c r="AE25" s="31">
        <v>6176</v>
      </c>
      <c r="AF25" s="31">
        <v>6114</v>
      </c>
      <c r="AG25" s="31">
        <v>3529</v>
      </c>
      <c r="AH25" s="31">
        <v>9516</v>
      </c>
      <c r="AI25" s="31">
        <v>15818</v>
      </c>
      <c r="AJ25" s="31">
        <v>22057</v>
      </c>
      <c r="AK25" s="31">
        <v>26720</v>
      </c>
      <c r="AL25" s="31">
        <v>31131</v>
      </c>
      <c r="AM25" s="31">
        <v>35164</v>
      </c>
      <c r="AN25" s="31">
        <v>38945</v>
      </c>
      <c r="AO25" s="31">
        <v>44554</v>
      </c>
      <c r="AP25" s="31">
        <v>50730</v>
      </c>
      <c r="AQ25" s="31">
        <v>56906</v>
      </c>
      <c r="AR25" s="31">
        <v>63020</v>
      </c>
    </row>
    <row r="26" spans="1:44" s="33" customFormat="1" ht="15" customHeight="1">
      <c r="A26" s="20">
        <v>16</v>
      </c>
      <c r="B26" s="21" t="s">
        <v>0</v>
      </c>
      <c r="C26" s="22" t="s">
        <v>41</v>
      </c>
      <c r="D26" s="23">
        <v>149637</v>
      </c>
      <c r="E26" s="24">
        <v>132967</v>
      </c>
      <c r="F26" s="25">
        <v>66268</v>
      </c>
      <c r="G26" s="25">
        <v>51428</v>
      </c>
      <c r="H26" s="25">
        <v>11947</v>
      </c>
      <c r="I26" s="25">
        <v>530</v>
      </c>
      <c r="J26" s="25">
        <v>0</v>
      </c>
      <c r="K26" s="25">
        <v>2794</v>
      </c>
      <c r="L26" s="25">
        <v>0</v>
      </c>
      <c r="M26" s="24">
        <v>0</v>
      </c>
      <c r="N26" s="24">
        <v>0</v>
      </c>
      <c r="O26" s="24">
        <v>0</v>
      </c>
      <c r="P26" s="24">
        <v>2370</v>
      </c>
      <c r="Q26" s="24">
        <v>0</v>
      </c>
      <c r="R26" s="24">
        <v>0</v>
      </c>
      <c r="S26" s="24">
        <v>14300</v>
      </c>
      <c r="T26" s="26">
        <v>3</v>
      </c>
      <c r="U26" s="31">
        <v>8842</v>
      </c>
      <c r="V26" s="31">
        <v>12632</v>
      </c>
      <c r="W26" s="31">
        <v>13496</v>
      </c>
      <c r="X26" s="31">
        <v>13230</v>
      </c>
      <c r="Y26" s="31">
        <v>9973</v>
      </c>
      <c r="Z26" s="31">
        <v>8776</v>
      </c>
      <c r="AA26" s="31">
        <v>7912</v>
      </c>
      <c r="AB26" s="31">
        <v>7446</v>
      </c>
      <c r="AC26" s="31">
        <v>11236</v>
      </c>
      <c r="AD26" s="31">
        <v>13164</v>
      </c>
      <c r="AE26" s="31">
        <v>13164</v>
      </c>
      <c r="AF26" s="31">
        <v>13096</v>
      </c>
      <c r="AG26" s="31">
        <v>8842</v>
      </c>
      <c r="AH26" s="31">
        <v>21474</v>
      </c>
      <c r="AI26" s="31">
        <v>34970</v>
      </c>
      <c r="AJ26" s="31">
        <v>48200</v>
      </c>
      <c r="AK26" s="31">
        <v>58173</v>
      </c>
      <c r="AL26" s="31">
        <v>66949</v>
      </c>
      <c r="AM26" s="31">
        <v>74861</v>
      </c>
      <c r="AN26" s="31">
        <v>82307</v>
      </c>
      <c r="AO26" s="31">
        <v>93543</v>
      </c>
      <c r="AP26" s="31">
        <v>106707</v>
      </c>
      <c r="AQ26" s="31">
        <v>119871</v>
      </c>
      <c r="AR26" s="31">
        <v>132967</v>
      </c>
    </row>
    <row r="27" spans="1:44" s="33" customFormat="1" ht="15" customHeight="1">
      <c r="A27" s="20">
        <v>17</v>
      </c>
      <c r="B27" s="21" t="s">
        <v>1</v>
      </c>
      <c r="C27" s="22" t="s">
        <v>42</v>
      </c>
      <c r="D27" s="23">
        <v>413434</v>
      </c>
      <c r="E27" s="24">
        <v>381486</v>
      </c>
      <c r="F27" s="25">
        <v>150019</v>
      </c>
      <c r="G27" s="25">
        <v>189277</v>
      </c>
      <c r="H27" s="25">
        <v>29660</v>
      </c>
      <c r="I27" s="25">
        <v>7410</v>
      </c>
      <c r="J27" s="25">
        <v>0</v>
      </c>
      <c r="K27" s="25">
        <v>5120</v>
      </c>
      <c r="L27" s="25">
        <v>0</v>
      </c>
      <c r="M27" s="24">
        <v>0</v>
      </c>
      <c r="N27" s="24">
        <v>0</v>
      </c>
      <c r="O27" s="24">
        <v>0</v>
      </c>
      <c r="P27" s="24">
        <v>0</v>
      </c>
      <c r="Q27" s="24">
        <v>0</v>
      </c>
      <c r="R27" s="24">
        <v>0</v>
      </c>
      <c r="S27" s="24">
        <v>31948</v>
      </c>
      <c r="T27" s="26">
        <v>3</v>
      </c>
      <c r="U27" s="31">
        <v>25369</v>
      </c>
      <c r="V27" s="31">
        <v>36241</v>
      </c>
      <c r="W27" s="31">
        <v>38721</v>
      </c>
      <c r="X27" s="31">
        <v>37958</v>
      </c>
      <c r="Y27" s="31">
        <v>28611</v>
      </c>
      <c r="Z27" s="31">
        <v>25178</v>
      </c>
      <c r="AA27" s="31">
        <v>22698</v>
      </c>
      <c r="AB27" s="31">
        <v>21363</v>
      </c>
      <c r="AC27" s="31">
        <v>32236</v>
      </c>
      <c r="AD27" s="31">
        <v>37767</v>
      </c>
      <c r="AE27" s="31">
        <v>37767</v>
      </c>
      <c r="AF27" s="31">
        <v>37577</v>
      </c>
      <c r="AG27" s="31">
        <v>25369</v>
      </c>
      <c r="AH27" s="31">
        <v>61610</v>
      </c>
      <c r="AI27" s="31">
        <v>100331</v>
      </c>
      <c r="AJ27" s="31">
        <v>138289</v>
      </c>
      <c r="AK27" s="31">
        <v>166900</v>
      </c>
      <c r="AL27" s="31">
        <v>192078</v>
      </c>
      <c r="AM27" s="31">
        <v>214776</v>
      </c>
      <c r="AN27" s="31">
        <v>236139</v>
      </c>
      <c r="AO27" s="31">
        <v>268375</v>
      </c>
      <c r="AP27" s="31">
        <v>306142</v>
      </c>
      <c r="AQ27" s="31">
        <v>343909</v>
      </c>
      <c r="AR27" s="31">
        <v>381486</v>
      </c>
    </row>
    <row r="28" spans="1:44" s="33" customFormat="1" ht="15" customHeight="1">
      <c r="A28" s="20">
        <v>18</v>
      </c>
      <c r="B28" s="21" t="s">
        <v>2</v>
      </c>
      <c r="C28" s="22" t="s">
        <v>43</v>
      </c>
      <c r="D28" s="23">
        <v>51224</v>
      </c>
      <c r="E28" s="24">
        <v>39894</v>
      </c>
      <c r="F28" s="25">
        <v>39144</v>
      </c>
      <c r="G28" s="25">
        <v>0</v>
      </c>
      <c r="H28" s="25">
        <v>0</v>
      </c>
      <c r="I28" s="25">
        <v>0</v>
      </c>
      <c r="J28" s="25">
        <v>0</v>
      </c>
      <c r="K28" s="25">
        <v>750</v>
      </c>
      <c r="L28" s="25">
        <v>0</v>
      </c>
      <c r="M28" s="24">
        <v>0</v>
      </c>
      <c r="N28" s="24">
        <v>0</v>
      </c>
      <c r="O28" s="24">
        <v>0</v>
      </c>
      <c r="P28" s="24">
        <v>0</v>
      </c>
      <c r="Q28" s="24">
        <v>0</v>
      </c>
      <c r="R28" s="24">
        <v>0</v>
      </c>
      <c r="S28" s="24">
        <v>11330</v>
      </c>
      <c r="T28" s="26">
        <v>2</v>
      </c>
      <c r="U28" s="31">
        <v>2234</v>
      </c>
      <c r="V28" s="31">
        <v>3790</v>
      </c>
      <c r="W28" s="31">
        <v>3989</v>
      </c>
      <c r="X28" s="31">
        <v>3950</v>
      </c>
      <c r="Y28" s="31">
        <v>2952</v>
      </c>
      <c r="Z28" s="31">
        <v>2793</v>
      </c>
      <c r="AA28" s="31">
        <v>2553</v>
      </c>
      <c r="AB28" s="31">
        <v>2394</v>
      </c>
      <c r="AC28" s="31">
        <v>3551</v>
      </c>
      <c r="AD28" s="31">
        <v>3910</v>
      </c>
      <c r="AE28" s="31">
        <v>3910</v>
      </c>
      <c r="AF28" s="31">
        <v>3868</v>
      </c>
      <c r="AG28" s="31">
        <v>2234</v>
      </c>
      <c r="AH28" s="31">
        <v>6024</v>
      </c>
      <c r="AI28" s="31">
        <v>10013</v>
      </c>
      <c r="AJ28" s="31">
        <v>13963</v>
      </c>
      <c r="AK28" s="31">
        <v>16915</v>
      </c>
      <c r="AL28" s="31">
        <v>19708</v>
      </c>
      <c r="AM28" s="31">
        <v>22261</v>
      </c>
      <c r="AN28" s="31">
        <v>24655</v>
      </c>
      <c r="AO28" s="31">
        <v>28206</v>
      </c>
      <c r="AP28" s="31">
        <v>32116</v>
      </c>
      <c r="AQ28" s="31">
        <v>36026</v>
      </c>
      <c r="AR28" s="31">
        <v>39894</v>
      </c>
    </row>
    <row r="29" spans="1:44" s="33" customFormat="1" ht="15" customHeight="1">
      <c r="A29" s="20">
        <v>19</v>
      </c>
      <c r="B29" s="21" t="s">
        <v>120</v>
      </c>
      <c r="C29" s="22" t="s">
        <v>44</v>
      </c>
      <c r="D29" s="23">
        <v>15818</v>
      </c>
      <c r="E29" s="24">
        <v>14618</v>
      </c>
      <c r="F29" s="25">
        <v>14518</v>
      </c>
      <c r="G29" s="25">
        <v>0</v>
      </c>
      <c r="H29" s="25">
        <v>0</v>
      </c>
      <c r="I29" s="25">
        <v>0</v>
      </c>
      <c r="J29" s="25">
        <v>0</v>
      </c>
      <c r="K29" s="25">
        <v>100</v>
      </c>
      <c r="L29" s="24">
        <v>0</v>
      </c>
      <c r="M29" s="24">
        <v>0</v>
      </c>
      <c r="N29" s="24">
        <v>0</v>
      </c>
      <c r="O29" s="24">
        <v>0</v>
      </c>
      <c r="P29" s="24">
        <v>0</v>
      </c>
      <c r="Q29" s="24">
        <v>0</v>
      </c>
      <c r="R29" s="24">
        <v>0</v>
      </c>
      <c r="S29" s="24">
        <v>1200</v>
      </c>
      <c r="T29" s="26">
        <v>2</v>
      </c>
      <c r="U29" s="31">
        <v>819</v>
      </c>
      <c r="V29" s="31">
        <v>1389</v>
      </c>
      <c r="W29" s="31">
        <v>1462</v>
      </c>
      <c r="X29" s="31">
        <v>1447</v>
      </c>
      <c r="Y29" s="31">
        <v>1082</v>
      </c>
      <c r="Z29" s="31">
        <v>1023</v>
      </c>
      <c r="AA29" s="31">
        <v>936</v>
      </c>
      <c r="AB29" s="31">
        <v>877</v>
      </c>
      <c r="AC29" s="31">
        <v>1301</v>
      </c>
      <c r="AD29" s="31">
        <v>1433</v>
      </c>
      <c r="AE29" s="31">
        <v>1433</v>
      </c>
      <c r="AF29" s="31">
        <v>1416</v>
      </c>
      <c r="AG29" s="31">
        <v>819</v>
      </c>
      <c r="AH29" s="31">
        <v>2208</v>
      </c>
      <c r="AI29" s="31">
        <v>3670</v>
      </c>
      <c r="AJ29" s="31">
        <v>5117</v>
      </c>
      <c r="AK29" s="31">
        <v>6199</v>
      </c>
      <c r="AL29" s="31">
        <v>7222</v>
      </c>
      <c r="AM29" s="31">
        <v>8158</v>
      </c>
      <c r="AN29" s="31">
        <v>9035</v>
      </c>
      <c r="AO29" s="31">
        <v>10336</v>
      </c>
      <c r="AP29" s="31">
        <v>11769</v>
      </c>
      <c r="AQ29" s="31">
        <v>13202</v>
      </c>
      <c r="AR29" s="31">
        <v>14618</v>
      </c>
    </row>
    <row r="30" spans="1:44" s="33" customFormat="1" ht="15" customHeight="1">
      <c r="A30" s="20">
        <v>20</v>
      </c>
      <c r="B30" s="21" t="s">
        <v>151</v>
      </c>
      <c r="C30" s="22" t="s">
        <v>113</v>
      </c>
      <c r="D30" s="23">
        <v>34453</v>
      </c>
      <c r="E30" s="24">
        <v>32459</v>
      </c>
      <c r="F30" s="25">
        <v>32099</v>
      </c>
      <c r="G30" s="25">
        <v>0</v>
      </c>
      <c r="H30" s="25">
        <v>0</v>
      </c>
      <c r="I30" s="25">
        <v>0</v>
      </c>
      <c r="J30" s="25">
        <v>0</v>
      </c>
      <c r="K30" s="25">
        <v>360</v>
      </c>
      <c r="L30" s="24">
        <v>0</v>
      </c>
      <c r="M30" s="24">
        <v>0</v>
      </c>
      <c r="N30" s="24">
        <v>0</v>
      </c>
      <c r="O30" s="24">
        <v>0</v>
      </c>
      <c r="P30" s="24">
        <v>0</v>
      </c>
      <c r="Q30" s="24">
        <v>0</v>
      </c>
      <c r="R30" s="24">
        <v>0</v>
      </c>
      <c r="S30" s="24">
        <v>1994</v>
      </c>
      <c r="T30" s="26">
        <v>2</v>
      </c>
      <c r="U30" s="31">
        <v>1818</v>
      </c>
      <c r="V30" s="31">
        <v>3084</v>
      </c>
      <c r="W30" s="31">
        <v>3246</v>
      </c>
      <c r="X30" s="31">
        <v>3213</v>
      </c>
      <c r="Y30" s="31">
        <v>2402</v>
      </c>
      <c r="Z30" s="31">
        <v>2272</v>
      </c>
      <c r="AA30" s="31">
        <v>2077</v>
      </c>
      <c r="AB30" s="31">
        <v>1948</v>
      </c>
      <c r="AC30" s="31">
        <v>2889</v>
      </c>
      <c r="AD30" s="31">
        <v>3181</v>
      </c>
      <c r="AE30" s="31">
        <v>3181</v>
      </c>
      <c r="AF30" s="31">
        <v>3148</v>
      </c>
      <c r="AG30" s="31">
        <v>1818</v>
      </c>
      <c r="AH30" s="31">
        <v>4902</v>
      </c>
      <c r="AI30" s="31">
        <v>8148</v>
      </c>
      <c r="AJ30" s="31">
        <v>11361</v>
      </c>
      <c r="AK30" s="31">
        <v>13763</v>
      </c>
      <c r="AL30" s="31">
        <v>16035</v>
      </c>
      <c r="AM30" s="31">
        <v>18112</v>
      </c>
      <c r="AN30" s="31">
        <v>20060</v>
      </c>
      <c r="AO30" s="31">
        <v>22949</v>
      </c>
      <c r="AP30" s="31">
        <v>26130</v>
      </c>
      <c r="AQ30" s="31">
        <v>29311</v>
      </c>
      <c r="AR30" s="31">
        <v>32459</v>
      </c>
    </row>
    <row r="31" spans="1:44" s="33" customFormat="1" ht="15" customHeight="1">
      <c r="A31" s="20">
        <v>21</v>
      </c>
      <c r="B31" s="21" t="s">
        <v>130</v>
      </c>
      <c r="C31" s="22" t="s">
        <v>114</v>
      </c>
      <c r="D31" s="23">
        <v>33055</v>
      </c>
      <c r="E31" s="24">
        <v>30055</v>
      </c>
      <c r="F31" s="25">
        <v>29655</v>
      </c>
      <c r="G31" s="25">
        <v>0</v>
      </c>
      <c r="H31" s="25">
        <v>0</v>
      </c>
      <c r="I31" s="25">
        <v>0</v>
      </c>
      <c r="J31" s="25">
        <v>0</v>
      </c>
      <c r="K31" s="25">
        <v>400</v>
      </c>
      <c r="L31" s="25">
        <v>0</v>
      </c>
      <c r="M31" s="24">
        <v>0</v>
      </c>
      <c r="N31" s="24">
        <v>0</v>
      </c>
      <c r="O31" s="24">
        <v>0</v>
      </c>
      <c r="P31" s="24">
        <v>0</v>
      </c>
      <c r="Q31" s="24">
        <v>0</v>
      </c>
      <c r="R31" s="24">
        <v>0</v>
      </c>
      <c r="S31" s="24">
        <v>3000</v>
      </c>
      <c r="T31" s="26">
        <v>2</v>
      </c>
      <c r="U31" s="31">
        <v>1683</v>
      </c>
      <c r="V31" s="31">
        <v>2855</v>
      </c>
      <c r="W31" s="31">
        <v>3006</v>
      </c>
      <c r="X31" s="31">
        <v>2975</v>
      </c>
      <c r="Y31" s="31">
        <v>2224</v>
      </c>
      <c r="Z31" s="31">
        <v>2104</v>
      </c>
      <c r="AA31" s="31">
        <v>1924</v>
      </c>
      <c r="AB31" s="31">
        <v>1803</v>
      </c>
      <c r="AC31" s="31">
        <v>2675</v>
      </c>
      <c r="AD31" s="31">
        <v>2945</v>
      </c>
      <c r="AE31" s="31">
        <v>2945</v>
      </c>
      <c r="AF31" s="31">
        <v>2916</v>
      </c>
      <c r="AG31" s="31">
        <v>1683</v>
      </c>
      <c r="AH31" s="31">
        <v>4538</v>
      </c>
      <c r="AI31" s="31">
        <v>7544</v>
      </c>
      <c r="AJ31" s="31">
        <v>10519</v>
      </c>
      <c r="AK31" s="31">
        <v>12743</v>
      </c>
      <c r="AL31" s="31">
        <v>14847</v>
      </c>
      <c r="AM31" s="31">
        <v>16771</v>
      </c>
      <c r="AN31" s="31">
        <v>18574</v>
      </c>
      <c r="AO31" s="31">
        <v>21249</v>
      </c>
      <c r="AP31" s="31">
        <v>24194</v>
      </c>
      <c r="AQ31" s="31">
        <v>27139</v>
      </c>
      <c r="AR31" s="31">
        <v>30055</v>
      </c>
    </row>
    <row r="32" spans="1:44" s="33" customFormat="1" ht="15" customHeight="1">
      <c r="A32" s="20">
        <v>22</v>
      </c>
      <c r="B32" s="21" t="s">
        <v>118</v>
      </c>
      <c r="C32" s="22" t="s">
        <v>131</v>
      </c>
      <c r="D32" s="23">
        <v>8766</v>
      </c>
      <c r="E32" s="24">
        <v>8766</v>
      </c>
      <c r="F32" s="25">
        <v>8520</v>
      </c>
      <c r="G32" s="25">
        <v>0</v>
      </c>
      <c r="H32" s="25">
        <v>0</v>
      </c>
      <c r="I32" s="25">
        <v>0</v>
      </c>
      <c r="J32" s="25">
        <v>0</v>
      </c>
      <c r="K32" s="25">
        <v>246</v>
      </c>
      <c r="L32" s="25">
        <v>0</v>
      </c>
      <c r="M32" s="24">
        <v>0</v>
      </c>
      <c r="N32" s="24">
        <v>0</v>
      </c>
      <c r="O32" s="24">
        <v>0</v>
      </c>
      <c r="P32" s="24">
        <v>0</v>
      </c>
      <c r="Q32" s="24">
        <v>0</v>
      </c>
      <c r="R32" s="24">
        <v>0</v>
      </c>
      <c r="S32" s="24">
        <v>0</v>
      </c>
      <c r="T32" s="26">
        <v>2</v>
      </c>
      <c r="U32" s="31">
        <v>491</v>
      </c>
      <c r="V32" s="31">
        <v>833</v>
      </c>
      <c r="W32" s="31">
        <v>877</v>
      </c>
      <c r="X32" s="31">
        <v>868</v>
      </c>
      <c r="Y32" s="31">
        <v>649</v>
      </c>
      <c r="Z32" s="31">
        <v>614</v>
      </c>
      <c r="AA32" s="31">
        <v>561</v>
      </c>
      <c r="AB32" s="31">
        <v>526</v>
      </c>
      <c r="AC32" s="31">
        <v>780</v>
      </c>
      <c r="AD32" s="31">
        <v>859</v>
      </c>
      <c r="AE32" s="31">
        <v>859</v>
      </c>
      <c r="AF32" s="31">
        <v>849</v>
      </c>
      <c r="AG32" s="31">
        <v>491</v>
      </c>
      <c r="AH32" s="31">
        <v>1324</v>
      </c>
      <c r="AI32" s="31">
        <v>2201</v>
      </c>
      <c r="AJ32" s="31">
        <v>3069</v>
      </c>
      <c r="AK32" s="31">
        <v>3718</v>
      </c>
      <c r="AL32" s="31">
        <v>4332</v>
      </c>
      <c r="AM32" s="31">
        <v>4893</v>
      </c>
      <c r="AN32" s="31">
        <v>5419</v>
      </c>
      <c r="AO32" s="31">
        <v>6199</v>
      </c>
      <c r="AP32" s="31">
        <v>7058</v>
      </c>
      <c r="AQ32" s="31">
        <v>7917</v>
      </c>
      <c r="AR32" s="31">
        <v>8766</v>
      </c>
    </row>
    <row r="33" spans="1:44" ht="15.75" customHeight="1">
      <c r="A33" s="5" t="s">
        <v>40</v>
      </c>
      <c r="B33" s="6" t="s">
        <v>117</v>
      </c>
      <c r="C33" s="7"/>
      <c r="D33" s="9">
        <v>862747</v>
      </c>
      <c r="E33" s="9">
        <v>0</v>
      </c>
      <c r="F33" s="9">
        <v>156369</v>
      </c>
      <c r="G33" s="9">
        <v>35962</v>
      </c>
      <c r="H33" s="9">
        <v>140778</v>
      </c>
      <c r="I33" s="9">
        <v>33000</v>
      </c>
      <c r="J33" s="9">
        <v>8000</v>
      </c>
      <c r="K33" s="9">
        <v>0</v>
      </c>
      <c r="L33" s="9">
        <v>5600</v>
      </c>
      <c r="M33" s="9">
        <v>0</v>
      </c>
      <c r="N33" s="9">
        <v>16675</v>
      </c>
      <c r="O33" s="9">
        <v>0</v>
      </c>
      <c r="P33" s="9">
        <v>45544</v>
      </c>
      <c r="Q33" s="9">
        <v>0</v>
      </c>
      <c r="R33" s="9">
        <v>50180</v>
      </c>
      <c r="S33" s="9">
        <v>370639</v>
      </c>
      <c r="T33" s="8"/>
      <c r="U33" s="51">
        <v>0</v>
      </c>
      <c r="V33" s="51">
        <v>0</v>
      </c>
      <c r="W33" s="51">
        <v>0</v>
      </c>
      <c r="X33" s="51">
        <v>0</v>
      </c>
      <c r="Y33" s="51">
        <v>0</v>
      </c>
      <c r="Z33" s="51">
        <v>0</v>
      </c>
      <c r="AA33" s="51">
        <v>0</v>
      </c>
      <c r="AB33" s="51">
        <v>0</v>
      </c>
      <c r="AC33" s="51">
        <v>0</v>
      </c>
      <c r="AD33" s="51">
        <v>0</v>
      </c>
      <c r="AE33" s="51">
        <v>0</v>
      </c>
      <c r="AF33" s="51">
        <v>0</v>
      </c>
      <c r="AG33" s="51">
        <v>0</v>
      </c>
      <c r="AH33" s="51">
        <v>0</v>
      </c>
      <c r="AI33" s="51">
        <v>0</v>
      </c>
      <c r="AJ33" s="51">
        <v>0</v>
      </c>
      <c r="AK33" s="51">
        <v>0</v>
      </c>
      <c r="AL33" s="51">
        <v>0</v>
      </c>
      <c r="AM33" s="51">
        <v>0</v>
      </c>
      <c r="AN33" s="51">
        <v>0</v>
      </c>
      <c r="AO33" s="51">
        <v>0</v>
      </c>
      <c r="AP33" s="51">
        <v>0</v>
      </c>
      <c r="AQ33" s="51">
        <v>0</v>
      </c>
      <c r="AR33" s="51">
        <v>0</v>
      </c>
    </row>
    <row r="34" spans="1:44" s="33" customFormat="1" ht="15" customHeight="1">
      <c r="A34" s="20">
        <v>23</v>
      </c>
      <c r="B34" s="21" t="s">
        <v>50</v>
      </c>
      <c r="C34" s="22" t="s">
        <v>51</v>
      </c>
      <c r="D34" s="23">
        <v>0</v>
      </c>
      <c r="E34" s="24">
        <v>0</v>
      </c>
      <c r="F34" s="24">
        <v>0</v>
      </c>
      <c r="G34" s="24">
        <v>0</v>
      </c>
      <c r="H34" s="24">
        <v>0</v>
      </c>
      <c r="I34" s="24">
        <v>0</v>
      </c>
      <c r="J34" s="24">
        <v>0</v>
      </c>
      <c r="K34" s="24">
        <v>0</v>
      </c>
      <c r="L34" s="24">
        <v>0</v>
      </c>
      <c r="M34" s="24">
        <v>0</v>
      </c>
      <c r="N34" s="24">
        <v>0</v>
      </c>
      <c r="O34" s="24">
        <v>0</v>
      </c>
      <c r="P34" s="24">
        <v>0</v>
      </c>
      <c r="Q34" s="24">
        <v>0</v>
      </c>
      <c r="R34" s="24">
        <v>0</v>
      </c>
      <c r="S34" s="24">
        <v>0</v>
      </c>
      <c r="T34" s="26">
        <v>2</v>
      </c>
      <c r="U34" s="31">
        <v>0</v>
      </c>
      <c r="V34" s="31">
        <v>0</v>
      </c>
      <c r="W34" s="31">
        <v>0</v>
      </c>
      <c r="X34" s="31">
        <v>0</v>
      </c>
      <c r="Y34" s="31">
        <v>0</v>
      </c>
      <c r="Z34" s="31">
        <v>0</v>
      </c>
      <c r="AA34" s="31">
        <v>0</v>
      </c>
      <c r="AB34" s="31">
        <v>0</v>
      </c>
      <c r="AC34" s="31">
        <v>0</v>
      </c>
      <c r="AD34" s="31">
        <v>0</v>
      </c>
      <c r="AE34" s="31">
        <v>0</v>
      </c>
      <c r="AF34" s="31">
        <v>0</v>
      </c>
      <c r="AG34" s="31">
        <v>0</v>
      </c>
      <c r="AH34" s="31">
        <v>0</v>
      </c>
      <c r="AI34" s="31">
        <v>0</v>
      </c>
      <c r="AJ34" s="31">
        <v>0</v>
      </c>
      <c r="AK34" s="31">
        <v>0</v>
      </c>
      <c r="AL34" s="31">
        <v>0</v>
      </c>
      <c r="AM34" s="31">
        <v>0</v>
      </c>
      <c r="AN34" s="31">
        <v>0</v>
      </c>
      <c r="AO34" s="31">
        <v>0</v>
      </c>
      <c r="AP34" s="31">
        <v>0</v>
      </c>
      <c r="AQ34" s="31">
        <v>0</v>
      </c>
      <c r="AR34" s="31">
        <v>0</v>
      </c>
    </row>
    <row r="35" spans="1:44" s="33" customFormat="1" ht="15" customHeight="1">
      <c r="A35" s="20">
        <v>24</v>
      </c>
      <c r="B35" s="21" t="s">
        <v>52</v>
      </c>
      <c r="C35" s="22" t="s">
        <v>53</v>
      </c>
      <c r="D35" s="23">
        <v>52000</v>
      </c>
      <c r="E35" s="24">
        <v>0</v>
      </c>
      <c r="F35" s="24">
        <v>42000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>
        <v>10000</v>
      </c>
      <c r="O35" s="24">
        <v>0</v>
      </c>
      <c r="P35" s="24">
        <v>0</v>
      </c>
      <c r="Q35" s="24">
        <v>0</v>
      </c>
      <c r="R35" s="24">
        <v>0</v>
      </c>
      <c r="S35" s="24">
        <v>0</v>
      </c>
      <c r="T35" s="26">
        <v>2</v>
      </c>
      <c r="U35" s="31">
        <v>0</v>
      </c>
      <c r="V35" s="31">
        <v>0</v>
      </c>
      <c r="W35" s="31">
        <v>0</v>
      </c>
      <c r="X35" s="31">
        <v>0</v>
      </c>
      <c r="Y35" s="31">
        <v>0</v>
      </c>
      <c r="Z35" s="31">
        <v>0</v>
      </c>
      <c r="AA35" s="31">
        <v>0</v>
      </c>
      <c r="AB35" s="31">
        <v>0</v>
      </c>
      <c r="AC35" s="31">
        <v>0</v>
      </c>
      <c r="AD35" s="31">
        <v>0</v>
      </c>
      <c r="AE35" s="31">
        <v>0</v>
      </c>
      <c r="AF35" s="31">
        <v>0</v>
      </c>
      <c r="AG35" s="31">
        <v>0</v>
      </c>
      <c r="AH35" s="31">
        <v>0</v>
      </c>
      <c r="AI35" s="31">
        <v>0</v>
      </c>
      <c r="AJ35" s="31">
        <v>0</v>
      </c>
      <c r="AK35" s="31">
        <v>0</v>
      </c>
      <c r="AL35" s="31">
        <v>0</v>
      </c>
      <c r="AM35" s="31">
        <v>0</v>
      </c>
      <c r="AN35" s="31">
        <v>0</v>
      </c>
      <c r="AO35" s="31">
        <v>0</v>
      </c>
      <c r="AP35" s="31">
        <v>0</v>
      </c>
      <c r="AQ35" s="31">
        <v>0</v>
      </c>
      <c r="AR35" s="31">
        <v>0</v>
      </c>
    </row>
    <row r="36" spans="1:44" s="33" customFormat="1" ht="15" customHeight="1">
      <c r="A36" s="20">
        <v>25</v>
      </c>
      <c r="B36" s="21" t="s">
        <v>55</v>
      </c>
      <c r="C36" s="22" t="s">
        <v>56</v>
      </c>
      <c r="D36" s="23">
        <v>131747</v>
      </c>
      <c r="E36" s="24">
        <v>0</v>
      </c>
      <c r="F36" s="24">
        <v>56739</v>
      </c>
      <c r="G36" s="24">
        <v>24163</v>
      </c>
      <c r="H36" s="24">
        <v>0</v>
      </c>
      <c r="I36" s="24">
        <v>0</v>
      </c>
      <c r="J36" s="24">
        <v>0</v>
      </c>
      <c r="K36" s="24">
        <v>0</v>
      </c>
      <c r="L36" s="24">
        <v>0</v>
      </c>
      <c r="M36" s="24">
        <v>0</v>
      </c>
      <c r="N36" s="69">
        <v>665</v>
      </c>
      <c r="O36" s="24">
        <v>0</v>
      </c>
      <c r="P36" s="24">
        <v>0</v>
      </c>
      <c r="Q36" s="24">
        <v>0</v>
      </c>
      <c r="R36" s="24">
        <v>50180</v>
      </c>
      <c r="S36" s="24">
        <v>0</v>
      </c>
      <c r="T36" s="26">
        <v>3</v>
      </c>
      <c r="U36" s="31">
        <v>0</v>
      </c>
      <c r="V36" s="31">
        <v>0</v>
      </c>
      <c r="W36" s="31">
        <v>0</v>
      </c>
      <c r="X36" s="31">
        <v>0</v>
      </c>
      <c r="Y36" s="31">
        <v>0</v>
      </c>
      <c r="Z36" s="31">
        <v>0</v>
      </c>
      <c r="AA36" s="31">
        <v>0</v>
      </c>
      <c r="AB36" s="31">
        <v>0</v>
      </c>
      <c r="AC36" s="31">
        <v>0</v>
      </c>
      <c r="AD36" s="31">
        <v>0</v>
      </c>
      <c r="AE36" s="31">
        <v>0</v>
      </c>
      <c r="AF36" s="31">
        <v>0</v>
      </c>
      <c r="AG36" s="31">
        <v>0</v>
      </c>
      <c r="AH36" s="31">
        <v>0</v>
      </c>
      <c r="AI36" s="31">
        <v>0</v>
      </c>
      <c r="AJ36" s="31">
        <v>0</v>
      </c>
      <c r="AK36" s="31">
        <v>0</v>
      </c>
      <c r="AL36" s="31">
        <v>0</v>
      </c>
      <c r="AM36" s="31">
        <v>0</v>
      </c>
      <c r="AN36" s="31">
        <v>0</v>
      </c>
      <c r="AO36" s="31">
        <v>0</v>
      </c>
      <c r="AP36" s="31">
        <v>0</v>
      </c>
      <c r="AQ36" s="31">
        <v>0</v>
      </c>
      <c r="AR36" s="31">
        <v>0</v>
      </c>
    </row>
    <row r="37" spans="1:44" s="33" customFormat="1" ht="15" customHeight="1">
      <c r="A37" s="20">
        <v>26</v>
      </c>
      <c r="B37" s="21" t="s">
        <v>57</v>
      </c>
      <c r="C37" s="22" t="s">
        <v>58</v>
      </c>
      <c r="D37" s="23">
        <v>43130</v>
      </c>
      <c r="E37" s="24">
        <v>0</v>
      </c>
      <c r="F37" s="24">
        <v>30400</v>
      </c>
      <c r="G37" s="24">
        <v>5270</v>
      </c>
      <c r="H37" s="24">
        <v>0</v>
      </c>
      <c r="I37" s="24">
        <v>0</v>
      </c>
      <c r="J37" s="24">
        <v>0</v>
      </c>
      <c r="K37" s="24">
        <v>0</v>
      </c>
      <c r="L37" s="24">
        <v>5600</v>
      </c>
      <c r="M37" s="24">
        <v>0</v>
      </c>
      <c r="N37" s="24">
        <v>10</v>
      </c>
      <c r="O37" s="24">
        <v>0</v>
      </c>
      <c r="P37" s="24">
        <v>0</v>
      </c>
      <c r="Q37" s="24">
        <v>0</v>
      </c>
      <c r="R37" s="24">
        <v>0</v>
      </c>
      <c r="S37" s="24">
        <v>1850</v>
      </c>
      <c r="T37" s="26">
        <v>3</v>
      </c>
      <c r="U37" s="31">
        <v>0</v>
      </c>
      <c r="V37" s="31">
        <v>0</v>
      </c>
      <c r="W37" s="31">
        <v>0</v>
      </c>
      <c r="X37" s="31">
        <v>0</v>
      </c>
      <c r="Y37" s="31">
        <v>0</v>
      </c>
      <c r="Z37" s="31">
        <v>0</v>
      </c>
      <c r="AA37" s="31">
        <v>0</v>
      </c>
      <c r="AB37" s="31">
        <v>0</v>
      </c>
      <c r="AC37" s="31">
        <v>0</v>
      </c>
      <c r="AD37" s="31">
        <v>0</v>
      </c>
      <c r="AE37" s="31">
        <v>0</v>
      </c>
      <c r="AF37" s="31">
        <v>0</v>
      </c>
      <c r="AG37" s="31">
        <v>0</v>
      </c>
      <c r="AH37" s="31">
        <v>0</v>
      </c>
      <c r="AI37" s="31">
        <v>0</v>
      </c>
      <c r="AJ37" s="31">
        <v>0</v>
      </c>
      <c r="AK37" s="31">
        <v>0</v>
      </c>
      <c r="AL37" s="31">
        <v>0</v>
      </c>
      <c r="AM37" s="31">
        <v>0</v>
      </c>
      <c r="AN37" s="31">
        <v>0</v>
      </c>
      <c r="AO37" s="31">
        <v>0</v>
      </c>
      <c r="AP37" s="31">
        <v>0</v>
      </c>
      <c r="AQ37" s="31">
        <v>0</v>
      </c>
      <c r="AR37" s="31">
        <v>0</v>
      </c>
    </row>
    <row r="38" spans="1:44" s="33" customFormat="1" ht="15" customHeight="1">
      <c r="A38" s="66">
        <v>27</v>
      </c>
      <c r="B38" s="21" t="s">
        <v>132</v>
      </c>
      <c r="C38" s="67" t="s">
        <v>75</v>
      </c>
      <c r="D38" s="68">
        <v>164978</v>
      </c>
      <c r="E38" s="69">
        <v>0</v>
      </c>
      <c r="F38" s="69">
        <v>0</v>
      </c>
      <c r="G38" s="69">
        <v>0</v>
      </c>
      <c r="H38" s="69">
        <v>140778</v>
      </c>
      <c r="I38" s="69">
        <v>16200</v>
      </c>
      <c r="J38" s="69">
        <v>8000</v>
      </c>
      <c r="K38" s="69">
        <v>0</v>
      </c>
      <c r="L38" s="69">
        <v>0</v>
      </c>
      <c r="M38" s="69">
        <v>0</v>
      </c>
      <c r="N38" s="69">
        <v>0</v>
      </c>
      <c r="O38" s="69">
        <v>0</v>
      </c>
      <c r="P38" s="69">
        <v>0</v>
      </c>
      <c r="Q38" s="69">
        <v>0</v>
      </c>
      <c r="R38" s="69">
        <v>0</v>
      </c>
      <c r="S38" s="69">
        <v>0</v>
      </c>
      <c r="T38" s="70">
        <v>2</v>
      </c>
      <c r="U38" s="31">
        <v>0</v>
      </c>
      <c r="V38" s="31">
        <v>0</v>
      </c>
      <c r="W38" s="31">
        <v>0</v>
      </c>
      <c r="X38" s="31">
        <v>0</v>
      </c>
      <c r="Y38" s="31">
        <v>0</v>
      </c>
      <c r="Z38" s="31">
        <v>0</v>
      </c>
      <c r="AA38" s="31">
        <v>0</v>
      </c>
      <c r="AB38" s="31">
        <v>0</v>
      </c>
      <c r="AC38" s="31">
        <v>0</v>
      </c>
      <c r="AD38" s="31">
        <v>0</v>
      </c>
      <c r="AE38" s="31">
        <v>0</v>
      </c>
      <c r="AF38" s="31">
        <v>0</v>
      </c>
      <c r="AG38" s="31">
        <v>0</v>
      </c>
      <c r="AH38" s="31">
        <v>0</v>
      </c>
      <c r="AI38" s="31">
        <v>0</v>
      </c>
      <c r="AJ38" s="31">
        <v>0</v>
      </c>
      <c r="AK38" s="31">
        <v>0</v>
      </c>
      <c r="AL38" s="31">
        <v>0</v>
      </c>
      <c r="AM38" s="31">
        <v>0</v>
      </c>
      <c r="AN38" s="31">
        <v>0</v>
      </c>
      <c r="AO38" s="31">
        <v>0</v>
      </c>
      <c r="AP38" s="31">
        <v>0</v>
      </c>
      <c r="AQ38" s="31">
        <v>0</v>
      </c>
      <c r="AR38" s="31">
        <v>0</v>
      </c>
    </row>
    <row r="39" spans="1:44" s="33" customFormat="1" ht="15" customHeight="1">
      <c r="A39" s="20">
        <v>28</v>
      </c>
      <c r="B39" s="21" t="s">
        <v>134</v>
      </c>
      <c r="C39" s="22" t="s">
        <v>77</v>
      </c>
      <c r="D39" s="23">
        <v>9000</v>
      </c>
      <c r="E39" s="24">
        <v>0</v>
      </c>
      <c r="F39" s="24">
        <v>0</v>
      </c>
      <c r="G39" s="24">
        <v>0</v>
      </c>
      <c r="H39" s="24">
        <v>0</v>
      </c>
      <c r="I39" s="24">
        <v>9000</v>
      </c>
      <c r="J39" s="24">
        <v>0</v>
      </c>
      <c r="K39" s="24">
        <v>0</v>
      </c>
      <c r="L39" s="24">
        <v>0</v>
      </c>
      <c r="M39" s="24">
        <v>0</v>
      </c>
      <c r="N39" s="24">
        <v>0</v>
      </c>
      <c r="O39" s="24">
        <v>0</v>
      </c>
      <c r="P39" s="24">
        <v>0</v>
      </c>
      <c r="Q39" s="24">
        <v>0</v>
      </c>
      <c r="R39" s="24">
        <v>0</v>
      </c>
      <c r="S39" s="24">
        <v>0</v>
      </c>
      <c r="T39" s="26">
        <v>2</v>
      </c>
      <c r="U39" s="31">
        <v>0</v>
      </c>
      <c r="V39" s="31">
        <v>0</v>
      </c>
      <c r="W39" s="31">
        <v>0</v>
      </c>
      <c r="X39" s="31">
        <v>0</v>
      </c>
      <c r="Y39" s="31">
        <v>0</v>
      </c>
      <c r="Z39" s="31">
        <v>0</v>
      </c>
      <c r="AA39" s="31">
        <v>0</v>
      </c>
      <c r="AB39" s="31">
        <v>0</v>
      </c>
      <c r="AC39" s="31">
        <v>0</v>
      </c>
      <c r="AD39" s="31">
        <v>0</v>
      </c>
      <c r="AE39" s="31">
        <v>0</v>
      </c>
      <c r="AF39" s="31">
        <v>0</v>
      </c>
      <c r="AG39" s="31">
        <v>0</v>
      </c>
      <c r="AH39" s="31">
        <v>0</v>
      </c>
      <c r="AI39" s="31">
        <v>0</v>
      </c>
      <c r="AJ39" s="31">
        <v>0</v>
      </c>
      <c r="AK39" s="31">
        <v>0</v>
      </c>
      <c r="AL39" s="31">
        <v>0</v>
      </c>
      <c r="AM39" s="31">
        <v>0</v>
      </c>
      <c r="AN39" s="31">
        <v>0</v>
      </c>
      <c r="AO39" s="31">
        <v>0</v>
      </c>
      <c r="AP39" s="31">
        <v>0</v>
      </c>
      <c r="AQ39" s="31">
        <v>0</v>
      </c>
      <c r="AR39" s="31">
        <v>0</v>
      </c>
    </row>
    <row r="40" spans="1:44" s="33" customFormat="1" ht="15" customHeight="1">
      <c r="A40" s="20">
        <v>29</v>
      </c>
      <c r="B40" s="21" t="s">
        <v>135</v>
      </c>
      <c r="C40" s="22" t="s">
        <v>78</v>
      </c>
      <c r="D40" s="23">
        <v>13800</v>
      </c>
      <c r="E40" s="24">
        <v>0</v>
      </c>
      <c r="F40" s="24">
        <v>0</v>
      </c>
      <c r="G40" s="24">
        <v>0</v>
      </c>
      <c r="H40" s="24">
        <v>0</v>
      </c>
      <c r="I40" s="24">
        <v>7800</v>
      </c>
      <c r="J40" s="24">
        <v>0</v>
      </c>
      <c r="K40" s="24">
        <v>0</v>
      </c>
      <c r="L40" s="24">
        <v>0</v>
      </c>
      <c r="M40" s="24">
        <v>0</v>
      </c>
      <c r="N40" s="24">
        <v>6000</v>
      </c>
      <c r="O40" s="24">
        <v>0</v>
      </c>
      <c r="P40" s="24">
        <v>0</v>
      </c>
      <c r="Q40" s="24">
        <v>0</v>
      </c>
      <c r="R40" s="24">
        <v>0</v>
      </c>
      <c r="S40" s="24">
        <v>0</v>
      </c>
      <c r="T40" s="26">
        <v>1</v>
      </c>
      <c r="U40" s="31">
        <v>0</v>
      </c>
      <c r="V40" s="31">
        <v>0</v>
      </c>
      <c r="W40" s="31">
        <v>0</v>
      </c>
      <c r="X40" s="31">
        <v>0</v>
      </c>
      <c r="Y40" s="31">
        <v>0</v>
      </c>
      <c r="Z40" s="31">
        <v>0</v>
      </c>
      <c r="AA40" s="31">
        <v>0</v>
      </c>
      <c r="AB40" s="31">
        <v>0</v>
      </c>
      <c r="AC40" s="31">
        <v>0</v>
      </c>
      <c r="AD40" s="31">
        <v>0</v>
      </c>
      <c r="AE40" s="31">
        <v>0</v>
      </c>
      <c r="AF40" s="31">
        <v>0</v>
      </c>
      <c r="AG40" s="31">
        <v>0</v>
      </c>
      <c r="AH40" s="31">
        <v>0</v>
      </c>
      <c r="AI40" s="31">
        <v>0</v>
      </c>
      <c r="AJ40" s="31">
        <v>0</v>
      </c>
      <c r="AK40" s="31">
        <v>0</v>
      </c>
      <c r="AL40" s="31">
        <v>0</v>
      </c>
      <c r="AM40" s="31">
        <v>0</v>
      </c>
      <c r="AN40" s="31">
        <v>0</v>
      </c>
      <c r="AO40" s="31">
        <v>0</v>
      </c>
      <c r="AP40" s="31">
        <v>0</v>
      </c>
      <c r="AQ40" s="31">
        <v>0</v>
      </c>
      <c r="AR40" s="31">
        <v>0</v>
      </c>
    </row>
    <row r="41" spans="1:44" s="33" customFormat="1" ht="15" customHeight="1">
      <c r="A41" s="66">
        <v>30</v>
      </c>
      <c r="B41" s="21" t="s">
        <v>59</v>
      </c>
      <c r="C41" s="67" t="s">
        <v>60</v>
      </c>
      <c r="D41" s="68">
        <v>235164</v>
      </c>
      <c r="E41" s="69">
        <v>0</v>
      </c>
      <c r="F41" s="69">
        <v>0</v>
      </c>
      <c r="G41" s="69">
        <v>0</v>
      </c>
      <c r="H41" s="69">
        <v>0</v>
      </c>
      <c r="I41" s="69">
        <v>0</v>
      </c>
      <c r="J41" s="69">
        <v>0</v>
      </c>
      <c r="K41" s="69">
        <v>0</v>
      </c>
      <c r="L41" s="69">
        <v>0</v>
      </c>
      <c r="M41" s="69">
        <v>0</v>
      </c>
      <c r="N41" s="69">
        <v>0</v>
      </c>
      <c r="O41" s="69">
        <v>0</v>
      </c>
      <c r="P41" s="69">
        <v>0</v>
      </c>
      <c r="Q41" s="69">
        <v>0</v>
      </c>
      <c r="R41" s="69">
        <v>0</v>
      </c>
      <c r="S41" s="69">
        <v>235164</v>
      </c>
      <c r="T41" s="70">
        <v>3</v>
      </c>
      <c r="U41" s="31">
        <v>0</v>
      </c>
      <c r="V41" s="31">
        <v>0</v>
      </c>
      <c r="W41" s="31">
        <v>0</v>
      </c>
      <c r="X41" s="31">
        <v>0</v>
      </c>
      <c r="Y41" s="31">
        <v>0</v>
      </c>
      <c r="Z41" s="31">
        <v>0</v>
      </c>
      <c r="AA41" s="31">
        <v>0</v>
      </c>
      <c r="AB41" s="31">
        <v>0</v>
      </c>
      <c r="AC41" s="31">
        <v>0</v>
      </c>
      <c r="AD41" s="31">
        <v>0</v>
      </c>
      <c r="AE41" s="31">
        <v>0</v>
      </c>
      <c r="AF41" s="31">
        <v>0</v>
      </c>
      <c r="AG41" s="31">
        <v>0</v>
      </c>
      <c r="AH41" s="31">
        <v>0</v>
      </c>
      <c r="AI41" s="31">
        <v>0</v>
      </c>
      <c r="AJ41" s="31">
        <v>0</v>
      </c>
      <c r="AK41" s="31">
        <v>0</v>
      </c>
      <c r="AL41" s="31">
        <v>0</v>
      </c>
      <c r="AM41" s="31">
        <v>0</v>
      </c>
      <c r="AN41" s="31">
        <v>0</v>
      </c>
      <c r="AO41" s="31">
        <v>0</v>
      </c>
      <c r="AP41" s="31">
        <v>0</v>
      </c>
      <c r="AQ41" s="31">
        <v>0</v>
      </c>
      <c r="AR41" s="31">
        <v>0</v>
      </c>
    </row>
    <row r="42" spans="1:44" s="33" customFormat="1" ht="15" customHeight="1">
      <c r="A42" s="66">
        <v>31</v>
      </c>
      <c r="B42" s="21" t="s">
        <v>62</v>
      </c>
      <c r="C42" s="67" t="s">
        <v>63</v>
      </c>
      <c r="D42" s="68">
        <v>49000</v>
      </c>
      <c r="E42" s="69">
        <v>0</v>
      </c>
      <c r="F42" s="69">
        <v>0</v>
      </c>
      <c r="G42" s="69">
        <v>0</v>
      </c>
      <c r="H42" s="69">
        <v>0</v>
      </c>
      <c r="I42" s="69">
        <v>0</v>
      </c>
      <c r="J42" s="69">
        <v>0</v>
      </c>
      <c r="K42" s="69">
        <v>0</v>
      </c>
      <c r="L42" s="69">
        <v>0</v>
      </c>
      <c r="M42" s="69">
        <v>0</v>
      </c>
      <c r="N42" s="69">
        <v>0</v>
      </c>
      <c r="O42" s="69">
        <v>0</v>
      </c>
      <c r="P42" s="69">
        <v>0</v>
      </c>
      <c r="Q42" s="69">
        <v>0</v>
      </c>
      <c r="R42" s="69">
        <v>0</v>
      </c>
      <c r="S42" s="69">
        <v>49000</v>
      </c>
      <c r="T42" s="70">
        <v>3</v>
      </c>
      <c r="U42" s="31">
        <v>0</v>
      </c>
      <c r="V42" s="31">
        <v>0</v>
      </c>
      <c r="W42" s="31">
        <v>0</v>
      </c>
      <c r="X42" s="31">
        <v>0</v>
      </c>
      <c r="Y42" s="31">
        <v>0</v>
      </c>
      <c r="Z42" s="31">
        <v>0</v>
      </c>
      <c r="AA42" s="31">
        <v>0</v>
      </c>
      <c r="AB42" s="31">
        <v>0</v>
      </c>
      <c r="AC42" s="31">
        <v>0</v>
      </c>
      <c r="AD42" s="31">
        <v>0</v>
      </c>
      <c r="AE42" s="31">
        <v>0</v>
      </c>
      <c r="AF42" s="31">
        <v>0</v>
      </c>
      <c r="AG42" s="31">
        <v>0</v>
      </c>
      <c r="AH42" s="31">
        <v>0</v>
      </c>
      <c r="AI42" s="31">
        <v>0</v>
      </c>
      <c r="AJ42" s="31">
        <v>0</v>
      </c>
      <c r="AK42" s="31">
        <v>0</v>
      </c>
      <c r="AL42" s="31">
        <v>0</v>
      </c>
      <c r="AM42" s="31">
        <v>0</v>
      </c>
      <c r="AN42" s="31">
        <v>0</v>
      </c>
      <c r="AO42" s="31">
        <v>0</v>
      </c>
      <c r="AP42" s="31">
        <v>0</v>
      </c>
      <c r="AQ42" s="31">
        <v>0</v>
      </c>
      <c r="AR42" s="31">
        <v>0</v>
      </c>
    </row>
    <row r="43" spans="1:44" s="33" customFormat="1" ht="15" customHeight="1">
      <c r="A43" s="66">
        <v>32</v>
      </c>
      <c r="B43" s="21" t="s">
        <v>68</v>
      </c>
      <c r="C43" s="67" t="s">
        <v>69</v>
      </c>
      <c r="D43" s="68">
        <v>40000</v>
      </c>
      <c r="E43" s="69">
        <v>0</v>
      </c>
      <c r="F43" s="69">
        <v>0</v>
      </c>
      <c r="G43" s="69">
        <v>0</v>
      </c>
      <c r="H43" s="69">
        <v>0</v>
      </c>
      <c r="I43" s="69">
        <v>0</v>
      </c>
      <c r="J43" s="69">
        <v>0</v>
      </c>
      <c r="K43" s="69">
        <v>0</v>
      </c>
      <c r="L43" s="69">
        <v>0</v>
      </c>
      <c r="M43" s="69">
        <v>0</v>
      </c>
      <c r="N43" s="69">
        <v>0</v>
      </c>
      <c r="O43" s="69">
        <v>0</v>
      </c>
      <c r="P43" s="69">
        <v>0</v>
      </c>
      <c r="Q43" s="69">
        <v>0</v>
      </c>
      <c r="R43" s="69">
        <v>0</v>
      </c>
      <c r="S43" s="69">
        <v>40000</v>
      </c>
      <c r="T43" s="70">
        <v>3</v>
      </c>
      <c r="U43" s="31">
        <v>0</v>
      </c>
      <c r="V43" s="31">
        <v>0</v>
      </c>
      <c r="W43" s="31">
        <v>0</v>
      </c>
      <c r="X43" s="31">
        <v>0</v>
      </c>
      <c r="Y43" s="31">
        <v>0</v>
      </c>
      <c r="Z43" s="31">
        <v>0</v>
      </c>
      <c r="AA43" s="31">
        <v>0</v>
      </c>
      <c r="AB43" s="31">
        <v>0</v>
      </c>
      <c r="AC43" s="31">
        <v>0</v>
      </c>
      <c r="AD43" s="31">
        <v>0</v>
      </c>
      <c r="AE43" s="31">
        <v>0</v>
      </c>
      <c r="AF43" s="31">
        <v>0</v>
      </c>
      <c r="AG43" s="31">
        <v>0</v>
      </c>
      <c r="AH43" s="31">
        <v>0</v>
      </c>
      <c r="AI43" s="31">
        <v>0</v>
      </c>
      <c r="AJ43" s="31">
        <v>0</v>
      </c>
      <c r="AK43" s="31">
        <v>0</v>
      </c>
      <c r="AL43" s="31">
        <v>0</v>
      </c>
      <c r="AM43" s="31">
        <v>0</v>
      </c>
      <c r="AN43" s="31">
        <v>0</v>
      </c>
      <c r="AO43" s="31">
        <v>0</v>
      </c>
      <c r="AP43" s="31">
        <v>0</v>
      </c>
      <c r="AQ43" s="31">
        <v>0</v>
      </c>
      <c r="AR43" s="31">
        <v>0</v>
      </c>
    </row>
    <row r="44" spans="1:44" s="33" customFormat="1" ht="15" customHeight="1">
      <c r="A44" s="66">
        <v>33</v>
      </c>
      <c r="B44" s="21" t="s">
        <v>71</v>
      </c>
      <c r="C44" s="67" t="s">
        <v>72</v>
      </c>
      <c r="D44" s="68">
        <v>24620</v>
      </c>
      <c r="E44" s="69">
        <v>0</v>
      </c>
      <c r="F44" s="69">
        <v>0</v>
      </c>
      <c r="G44" s="69">
        <v>0</v>
      </c>
      <c r="H44" s="69">
        <v>0</v>
      </c>
      <c r="I44" s="69">
        <v>0</v>
      </c>
      <c r="J44" s="69">
        <v>0</v>
      </c>
      <c r="K44" s="69">
        <v>0</v>
      </c>
      <c r="L44" s="69">
        <v>0</v>
      </c>
      <c r="M44" s="69">
        <v>0</v>
      </c>
      <c r="N44" s="69">
        <v>0</v>
      </c>
      <c r="O44" s="69">
        <v>0</v>
      </c>
      <c r="P44" s="69">
        <v>0</v>
      </c>
      <c r="Q44" s="69">
        <v>0</v>
      </c>
      <c r="R44" s="69">
        <v>0</v>
      </c>
      <c r="S44" s="69">
        <v>24620</v>
      </c>
      <c r="T44" s="70">
        <v>3</v>
      </c>
      <c r="U44" s="31">
        <v>0</v>
      </c>
      <c r="V44" s="31">
        <v>0</v>
      </c>
      <c r="W44" s="31">
        <v>0</v>
      </c>
      <c r="X44" s="31">
        <v>0</v>
      </c>
      <c r="Y44" s="31">
        <v>0</v>
      </c>
      <c r="Z44" s="31">
        <v>0</v>
      </c>
      <c r="AA44" s="31">
        <v>0</v>
      </c>
      <c r="AB44" s="31">
        <v>0</v>
      </c>
      <c r="AC44" s="31">
        <v>0</v>
      </c>
      <c r="AD44" s="31">
        <v>0</v>
      </c>
      <c r="AE44" s="31">
        <v>0</v>
      </c>
      <c r="AF44" s="31">
        <v>0</v>
      </c>
      <c r="AG44" s="31">
        <v>0</v>
      </c>
      <c r="AH44" s="31">
        <v>0</v>
      </c>
      <c r="AI44" s="31">
        <v>0</v>
      </c>
      <c r="AJ44" s="31">
        <v>0</v>
      </c>
      <c r="AK44" s="31">
        <v>0</v>
      </c>
      <c r="AL44" s="31">
        <v>0</v>
      </c>
      <c r="AM44" s="31">
        <v>0</v>
      </c>
      <c r="AN44" s="31">
        <v>0</v>
      </c>
      <c r="AO44" s="31">
        <v>0</v>
      </c>
      <c r="AP44" s="31">
        <v>0</v>
      </c>
      <c r="AQ44" s="31">
        <v>0</v>
      </c>
      <c r="AR44" s="31">
        <v>0</v>
      </c>
    </row>
    <row r="45" spans="1:44" s="33" customFormat="1" ht="15" customHeight="1">
      <c r="A45" s="66">
        <v>34</v>
      </c>
      <c r="B45" s="21" t="s">
        <v>164</v>
      </c>
      <c r="C45" s="67" t="s">
        <v>169</v>
      </c>
      <c r="D45" s="68">
        <v>0</v>
      </c>
      <c r="E45" s="69">
        <v>0</v>
      </c>
      <c r="F45" s="69">
        <v>0</v>
      </c>
      <c r="G45" s="69">
        <v>0</v>
      </c>
      <c r="H45" s="69">
        <v>0</v>
      </c>
      <c r="I45" s="69">
        <v>0</v>
      </c>
      <c r="J45" s="69">
        <v>0</v>
      </c>
      <c r="K45" s="69">
        <v>0</v>
      </c>
      <c r="L45" s="69">
        <v>0</v>
      </c>
      <c r="M45" s="69">
        <v>0</v>
      </c>
      <c r="N45" s="69">
        <v>0</v>
      </c>
      <c r="O45" s="69">
        <v>0</v>
      </c>
      <c r="P45" s="69">
        <v>0</v>
      </c>
      <c r="Q45" s="69">
        <v>0</v>
      </c>
      <c r="R45" s="69">
        <v>0</v>
      </c>
      <c r="S45" s="69">
        <v>0</v>
      </c>
      <c r="T45" s="70">
        <v>3</v>
      </c>
      <c r="U45" s="31">
        <v>0</v>
      </c>
      <c r="V45" s="31">
        <v>0</v>
      </c>
      <c r="W45" s="31">
        <v>0</v>
      </c>
      <c r="X45" s="31">
        <v>0</v>
      </c>
      <c r="Y45" s="31">
        <v>0</v>
      </c>
      <c r="Z45" s="31">
        <v>0</v>
      </c>
      <c r="AA45" s="31">
        <v>0</v>
      </c>
      <c r="AB45" s="31">
        <v>0</v>
      </c>
      <c r="AC45" s="31">
        <v>0</v>
      </c>
      <c r="AD45" s="31">
        <v>0</v>
      </c>
      <c r="AE45" s="31">
        <v>0</v>
      </c>
      <c r="AF45" s="31">
        <v>0</v>
      </c>
      <c r="AG45" s="31">
        <v>0</v>
      </c>
      <c r="AH45" s="31">
        <v>0</v>
      </c>
      <c r="AI45" s="31">
        <v>0</v>
      </c>
      <c r="AJ45" s="31">
        <v>0</v>
      </c>
      <c r="AK45" s="31">
        <v>0</v>
      </c>
      <c r="AL45" s="31">
        <v>0</v>
      </c>
      <c r="AM45" s="31">
        <v>0</v>
      </c>
      <c r="AN45" s="31">
        <v>0</v>
      </c>
      <c r="AO45" s="31">
        <v>0</v>
      </c>
      <c r="AP45" s="31">
        <v>0</v>
      </c>
      <c r="AQ45" s="31">
        <v>0</v>
      </c>
      <c r="AR45" s="31">
        <v>0</v>
      </c>
    </row>
    <row r="46" spans="1:44" s="33" customFormat="1" ht="15" customHeight="1">
      <c r="A46" s="66">
        <v>35</v>
      </c>
      <c r="B46" s="21" t="s">
        <v>45</v>
      </c>
      <c r="C46" s="67" t="s">
        <v>46</v>
      </c>
      <c r="D46" s="68">
        <v>4216</v>
      </c>
      <c r="E46" s="69">
        <v>0</v>
      </c>
      <c r="F46" s="69">
        <v>2950</v>
      </c>
      <c r="G46" s="69">
        <v>50</v>
      </c>
      <c r="H46" s="69">
        <v>0</v>
      </c>
      <c r="I46" s="69">
        <v>0</v>
      </c>
      <c r="J46" s="69">
        <v>0</v>
      </c>
      <c r="K46" s="69">
        <v>0</v>
      </c>
      <c r="L46" s="69">
        <v>0</v>
      </c>
      <c r="M46" s="69">
        <v>0</v>
      </c>
      <c r="N46" s="69">
        <v>0</v>
      </c>
      <c r="O46" s="69">
        <v>0</v>
      </c>
      <c r="P46" s="69">
        <v>676</v>
      </c>
      <c r="Q46" s="69">
        <v>0</v>
      </c>
      <c r="R46" s="69">
        <v>0</v>
      </c>
      <c r="S46" s="69">
        <v>540</v>
      </c>
      <c r="T46" s="70">
        <v>2</v>
      </c>
      <c r="U46" s="31">
        <v>0</v>
      </c>
      <c r="V46" s="31">
        <v>0</v>
      </c>
      <c r="W46" s="31">
        <v>0</v>
      </c>
      <c r="X46" s="31">
        <v>0</v>
      </c>
      <c r="Y46" s="31">
        <v>0</v>
      </c>
      <c r="Z46" s="31">
        <v>0</v>
      </c>
      <c r="AA46" s="31">
        <v>0</v>
      </c>
      <c r="AB46" s="31">
        <v>0</v>
      </c>
      <c r="AC46" s="31">
        <v>0</v>
      </c>
      <c r="AD46" s="31">
        <v>0</v>
      </c>
      <c r="AE46" s="31">
        <v>0</v>
      </c>
      <c r="AF46" s="31">
        <v>0</v>
      </c>
      <c r="AG46" s="31">
        <v>0</v>
      </c>
      <c r="AH46" s="31">
        <v>0</v>
      </c>
      <c r="AI46" s="31">
        <v>0</v>
      </c>
      <c r="AJ46" s="31">
        <v>0</v>
      </c>
      <c r="AK46" s="31">
        <v>0</v>
      </c>
      <c r="AL46" s="31">
        <v>0</v>
      </c>
      <c r="AM46" s="31">
        <v>0</v>
      </c>
      <c r="AN46" s="31">
        <v>0</v>
      </c>
      <c r="AO46" s="31">
        <v>0</v>
      </c>
      <c r="AP46" s="31">
        <v>0</v>
      </c>
      <c r="AQ46" s="31">
        <v>0</v>
      </c>
      <c r="AR46" s="31">
        <v>0</v>
      </c>
    </row>
    <row r="47" spans="1:44" s="33" customFormat="1" ht="15" customHeight="1">
      <c r="A47" s="66">
        <v>36</v>
      </c>
      <c r="B47" s="21" t="s">
        <v>165</v>
      </c>
      <c r="C47" s="67" t="s">
        <v>170</v>
      </c>
      <c r="D47" s="68">
        <v>7766</v>
      </c>
      <c r="E47" s="69">
        <v>0</v>
      </c>
      <c r="F47" s="69">
        <v>4202</v>
      </c>
      <c r="G47" s="69">
        <v>3184</v>
      </c>
      <c r="H47" s="69">
        <v>0</v>
      </c>
      <c r="I47" s="69">
        <v>0</v>
      </c>
      <c r="J47" s="69">
        <v>0</v>
      </c>
      <c r="K47" s="69">
        <v>0</v>
      </c>
      <c r="L47" s="69">
        <v>0</v>
      </c>
      <c r="M47" s="69">
        <v>0</v>
      </c>
      <c r="N47" s="69">
        <v>0</v>
      </c>
      <c r="O47" s="69">
        <v>0</v>
      </c>
      <c r="P47" s="69">
        <v>0</v>
      </c>
      <c r="Q47" s="69">
        <v>0</v>
      </c>
      <c r="R47" s="69">
        <v>0</v>
      </c>
      <c r="S47" s="69">
        <v>380</v>
      </c>
      <c r="T47" s="26">
        <v>3</v>
      </c>
      <c r="U47" s="31">
        <v>0</v>
      </c>
      <c r="V47" s="31">
        <v>0</v>
      </c>
      <c r="W47" s="31">
        <v>0</v>
      </c>
      <c r="X47" s="31">
        <v>0</v>
      </c>
      <c r="Y47" s="31">
        <v>0</v>
      </c>
      <c r="Z47" s="31">
        <v>0</v>
      </c>
      <c r="AA47" s="31">
        <v>0</v>
      </c>
      <c r="AB47" s="31">
        <v>0</v>
      </c>
      <c r="AC47" s="31">
        <v>0</v>
      </c>
      <c r="AD47" s="31">
        <v>0</v>
      </c>
      <c r="AE47" s="31">
        <v>0</v>
      </c>
      <c r="AF47" s="31">
        <v>0</v>
      </c>
      <c r="AG47" s="31">
        <v>0</v>
      </c>
      <c r="AH47" s="31">
        <v>0</v>
      </c>
      <c r="AI47" s="31">
        <v>0</v>
      </c>
      <c r="AJ47" s="31">
        <v>0</v>
      </c>
      <c r="AK47" s="31">
        <v>0</v>
      </c>
      <c r="AL47" s="31">
        <v>0</v>
      </c>
      <c r="AM47" s="31">
        <v>0</v>
      </c>
      <c r="AN47" s="31">
        <v>0</v>
      </c>
      <c r="AO47" s="31">
        <v>0</v>
      </c>
      <c r="AP47" s="31">
        <v>0</v>
      </c>
      <c r="AQ47" s="31">
        <v>0</v>
      </c>
      <c r="AR47" s="31">
        <v>0</v>
      </c>
    </row>
    <row r="48" spans="1:44" s="57" customFormat="1" ht="15" customHeight="1">
      <c r="A48" s="20">
        <v>37</v>
      </c>
      <c r="B48" s="21" t="s">
        <v>47</v>
      </c>
      <c r="C48" s="22" t="s">
        <v>48</v>
      </c>
      <c r="D48" s="23">
        <v>4600</v>
      </c>
      <c r="E48" s="24">
        <v>0</v>
      </c>
      <c r="F48" s="24">
        <v>4500</v>
      </c>
      <c r="G48" s="24">
        <v>0</v>
      </c>
      <c r="H48" s="24">
        <v>0</v>
      </c>
      <c r="I48" s="24">
        <v>0</v>
      </c>
      <c r="J48" s="24">
        <v>0</v>
      </c>
      <c r="K48" s="24">
        <v>0</v>
      </c>
      <c r="L48" s="24">
        <v>0</v>
      </c>
      <c r="M48" s="24">
        <v>0</v>
      </c>
      <c r="N48" s="24">
        <v>0</v>
      </c>
      <c r="O48" s="24">
        <v>0</v>
      </c>
      <c r="P48" s="24">
        <v>0</v>
      </c>
      <c r="Q48" s="24">
        <v>0</v>
      </c>
      <c r="R48" s="24">
        <v>0</v>
      </c>
      <c r="S48" s="24">
        <v>100</v>
      </c>
      <c r="T48" s="26">
        <v>3</v>
      </c>
      <c r="U48" s="31">
        <v>0</v>
      </c>
      <c r="V48" s="31">
        <v>0</v>
      </c>
      <c r="W48" s="31">
        <v>0</v>
      </c>
      <c r="X48" s="31">
        <v>0</v>
      </c>
      <c r="Y48" s="31">
        <v>0</v>
      </c>
      <c r="Z48" s="31">
        <v>0</v>
      </c>
      <c r="AA48" s="31">
        <v>0</v>
      </c>
      <c r="AB48" s="31">
        <v>0</v>
      </c>
      <c r="AC48" s="31">
        <v>0</v>
      </c>
      <c r="AD48" s="31">
        <v>0</v>
      </c>
      <c r="AE48" s="31">
        <v>0</v>
      </c>
      <c r="AF48" s="31">
        <v>0</v>
      </c>
      <c r="AG48" s="31">
        <v>0</v>
      </c>
      <c r="AH48" s="31">
        <v>0</v>
      </c>
      <c r="AI48" s="31">
        <v>0</v>
      </c>
      <c r="AJ48" s="31">
        <v>0</v>
      </c>
      <c r="AK48" s="31">
        <v>0</v>
      </c>
      <c r="AL48" s="31">
        <v>0</v>
      </c>
      <c r="AM48" s="31">
        <v>0</v>
      </c>
      <c r="AN48" s="31">
        <v>0</v>
      </c>
      <c r="AO48" s="31">
        <v>0</v>
      </c>
      <c r="AP48" s="31">
        <v>0</v>
      </c>
      <c r="AQ48" s="31">
        <v>0</v>
      </c>
      <c r="AR48" s="31">
        <v>0</v>
      </c>
    </row>
    <row r="49" spans="1:44" s="57" customFormat="1" ht="15" customHeight="1">
      <c r="A49" s="20">
        <v>38</v>
      </c>
      <c r="B49" s="21" t="s">
        <v>153</v>
      </c>
      <c r="C49" s="22" t="s">
        <v>152</v>
      </c>
      <c r="D49" s="23">
        <v>0</v>
      </c>
      <c r="E49" s="24">
        <v>0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>
        <v>0</v>
      </c>
      <c r="O49" s="24">
        <v>0</v>
      </c>
      <c r="P49" s="24">
        <v>0</v>
      </c>
      <c r="Q49" s="24">
        <v>0</v>
      </c>
      <c r="R49" s="24">
        <v>0</v>
      </c>
      <c r="S49" s="24">
        <v>0</v>
      </c>
      <c r="T49" s="26">
        <v>2</v>
      </c>
      <c r="U49" s="31">
        <v>0</v>
      </c>
      <c r="V49" s="31">
        <v>0</v>
      </c>
      <c r="W49" s="31">
        <v>0</v>
      </c>
      <c r="X49" s="31">
        <v>0</v>
      </c>
      <c r="Y49" s="31">
        <v>0</v>
      </c>
      <c r="Z49" s="31">
        <v>0</v>
      </c>
      <c r="AA49" s="31">
        <v>0</v>
      </c>
      <c r="AB49" s="31">
        <v>0</v>
      </c>
      <c r="AC49" s="31">
        <v>0</v>
      </c>
      <c r="AD49" s="31">
        <v>0</v>
      </c>
      <c r="AE49" s="31">
        <v>0</v>
      </c>
      <c r="AF49" s="31">
        <v>0</v>
      </c>
      <c r="AG49" s="31">
        <v>0</v>
      </c>
      <c r="AH49" s="31">
        <v>0</v>
      </c>
      <c r="AI49" s="31">
        <v>0</v>
      </c>
      <c r="AJ49" s="31">
        <v>0</v>
      </c>
      <c r="AK49" s="31">
        <v>0</v>
      </c>
      <c r="AL49" s="31">
        <v>0</v>
      </c>
      <c r="AM49" s="31">
        <v>0</v>
      </c>
      <c r="AN49" s="31">
        <v>0</v>
      </c>
      <c r="AO49" s="31">
        <v>0</v>
      </c>
      <c r="AP49" s="31">
        <v>0</v>
      </c>
      <c r="AQ49" s="31">
        <v>0</v>
      </c>
      <c r="AR49" s="31">
        <v>0</v>
      </c>
    </row>
    <row r="50" spans="1:44" s="57" customFormat="1" ht="15" customHeight="1">
      <c r="A50" s="20">
        <v>39</v>
      </c>
      <c r="B50" s="21" t="s">
        <v>89</v>
      </c>
      <c r="C50" s="22" t="s">
        <v>90</v>
      </c>
      <c r="D50" s="23">
        <v>4600</v>
      </c>
      <c r="E50" s="24">
        <v>0</v>
      </c>
      <c r="F50" s="24">
        <v>4600</v>
      </c>
      <c r="G50" s="24">
        <v>0</v>
      </c>
      <c r="H50" s="24">
        <v>0</v>
      </c>
      <c r="I50" s="24">
        <v>0</v>
      </c>
      <c r="J50" s="24">
        <v>0</v>
      </c>
      <c r="K50" s="24">
        <v>0</v>
      </c>
      <c r="L50" s="24">
        <v>0</v>
      </c>
      <c r="M50" s="24">
        <v>0</v>
      </c>
      <c r="N50" s="24">
        <v>0</v>
      </c>
      <c r="O50" s="24">
        <v>0</v>
      </c>
      <c r="P50" s="24">
        <v>0</v>
      </c>
      <c r="Q50" s="24">
        <v>0</v>
      </c>
      <c r="R50" s="24">
        <v>0</v>
      </c>
      <c r="S50" s="24">
        <v>0</v>
      </c>
      <c r="T50" s="26">
        <v>2</v>
      </c>
      <c r="U50" s="31">
        <v>0</v>
      </c>
      <c r="V50" s="31">
        <v>0</v>
      </c>
      <c r="W50" s="31">
        <v>0</v>
      </c>
      <c r="X50" s="31">
        <v>0</v>
      </c>
      <c r="Y50" s="31">
        <v>0</v>
      </c>
      <c r="Z50" s="31">
        <v>0</v>
      </c>
      <c r="AA50" s="31">
        <v>0</v>
      </c>
      <c r="AB50" s="31">
        <v>0</v>
      </c>
      <c r="AC50" s="31">
        <v>0</v>
      </c>
      <c r="AD50" s="31">
        <v>0</v>
      </c>
      <c r="AE50" s="31">
        <v>0</v>
      </c>
      <c r="AF50" s="31">
        <v>0</v>
      </c>
      <c r="AG50" s="31">
        <v>0</v>
      </c>
      <c r="AH50" s="31">
        <v>0</v>
      </c>
      <c r="AI50" s="31">
        <v>0</v>
      </c>
      <c r="AJ50" s="31">
        <v>0</v>
      </c>
      <c r="AK50" s="31">
        <v>0</v>
      </c>
      <c r="AL50" s="31">
        <v>0</v>
      </c>
      <c r="AM50" s="31">
        <v>0</v>
      </c>
      <c r="AN50" s="31">
        <v>0</v>
      </c>
      <c r="AO50" s="31">
        <v>0</v>
      </c>
      <c r="AP50" s="31">
        <v>0</v>
      </c>
      <c r="AQ50" s="31">
        <v>0</v>
      </c>
      <c r="AR50" s="31">
        <v>0</v>
      </c>
    </row>
    <row r="51" spans="1:44" s="57" customFormat="1" ht="15" customHeight="1">
      <c r="A51" s="20">
        <v>40</v>
      </c>
      <c r="B51" s="21" t="s">
        <v>79</v>
      </c>
      <c r="C51" s="22" t="s">
        <v>80</v>
      </c>
      <c r="D51" s="23">
        <v>2500</v>
      </c>
      <c r="E51" s="24">
        <v>0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>
        <v>0</v>
      </c>
      <c r="O51" s="24">
        <v>0</v>
      </c>
      <c r="P51" s="24">
        <v>0</v>
      </c>
      <c r="Q51" s="24">
        <v>0</v>
      </c>
      <c r="R51" s="24">
        <v>0</v>
      </c>
      <c r="S51" s="24">
        <v>2500</v>
      </c>
      <c r="T51" s="26">
        <v>2</v>
      </c>
      <c r="U51" s="31">
        <v>0</v>
      </c>
      <c r="V51" s="31">
        <v>0</v>
      </c>
      <c r="W51" s="31">
        <v>0</v>
      </c>
      <c r="X51" s="31">
        <v>0</v>
      </c>
      <c r="Y51" s="31">
        <v>0</v>
      </c>
      <c r="Z51" s="31">
        <v>0</v>
      </c>
      <c r="AA51" s="31">
        <v>0</v>
      </c>
      <c r="AB51" s="31">
        <v>0</v>
      </c>
      <c r="AC51" s="31">
        <v>0</v>
      </c>
      <c r="AD51" s="31">
        <v>0</v>
      </c>
      <c r="AE51" s="31">
        <v>0</v>
      </c>
      <c r="AF51" s="31">
        <v>0</v>
      </c>
      <c r="AG51" s="31">
        <v>0</v>
      </c>
      <c r="AH51" s="31">
        <v>0</v>
      </c>
      <c r="AI51" s="31">
        <v>0</v>
      </c>
      <c r="AJ51" s="31">
        <v>0</v>
      </c>
      <c r="AK51" s="31">
        <v>0</v>
      </c>
      <c r="AL51" s="31">
        <v>0</v>
      </c>
      <c r="AM51" s="31">
        <v>0</v>
      </c>
      <c r="AN51" s="31">
        <v>0</v>
      </c>
      <c r="AO51" s="31">
        <v>0</v>
      </c>
      <c r="AP51" s="31">
        <v>0</v>
      </c>
      <c r="AQ51" s="31">
        <v>0</v>
      </c>
      <c r="AR51" s="31">
        <v>0</v>
      </c>
    </row>
    <row r="52" spans="1:44" s="57" customFormat="1" ht="15" customHeight="1">
      <c r="A52" s="20">
        <v>41</v>
      </c>
      <c r="B52" s="21" t="s">
        <v>155</v>
      </c>
      <c r="C52" s="22" t="s">
        <v>154</v>
      </c>
      <c r="D52" s="23">
        <v>0</v>
      </c>
      <c r="E52" s="24">
        <v>0</v>
      </c>
      <c r="F52" s="24">
        <v>0</v>
      </c>
      <c r="G52" s="24">
        <v>0</v>
      </c>
      <c r="H52" s="24">
        <v>0</v>
      </c>
      <c r="I52" s="24">
        <v>0</v>
      </c>
      <c r="J52" s="24">
        <v>0</v>
      </c>
      <c r="K52" s="24">
        <v>0</v>
      </c>
      <c r="L52" s="24">
        <v>0</v>
      </c>
      <c r="M52" s="24">
        <v>0</v>
      </c>
      <c r="N52" s="24">
        <v>0</v>
      </c>
      <c r="O52" s="24">
        <v>0</v>
      </c>
      <c r="P52" s="24">
        <v>0</v>
      </c>
      <c r="Q52" s="24">
        <v>0</v>
      </c>
      <c r="R52" s="24">
        <v>0</v>
      </c>
      <c r="S52" s="24">
        <v>0</v>
      </c>
      <c r="T52" s="26">
        <v>2</v>
      </c>
      <c r="U52" s="31">
        <v>0</v>
      </c>
      <c r="V52" s="31">
        <v>0</v>
      </c>
      <c r="W52" s="31">
        <v>0</v>
      </c>
      <c r="X52" s="31">
        <v>0</v>
      </c>
      <c r="Y52" s="31">
        <v>0</v>
      </c>
      <c r="Z52" s="31">
        <v>0</v>
      </c>
      <c r="AA52" s="31">
        <v>0</v>
      </c>
      <c r="AB52" s="31">
        <v>0</v>
      </c>
      <c r="AC52" s="31">
        <v>0</v>
      </c>
      <c r="AD52" s="31">
        <v>0</v>
      </c>
      <c r="AE52" s="31">
        <v>0</v>
      </c>
      <c r="AF52" s="31">
        <v>0</v>
      </c>
      <c r="AG52" s="31">
        <v>0</v>
      </c>
      <c r="AH52" s="31">
        <v>0</v>
      </c>
      <c r="AI52" s="31">
        <v>0</v>
      </c>
      <c r="AJ52" s="31">
        <v>0</v>
      </c>
      <c r="AK52" s="31">
        <v>0</v>
      </c>
      <c r="AL52" s="31">
        <v>0</v>
      </c>
      <c r="AM52" s="31">
        <v>0</v>
      </c>
      <c r="AN52" s="31">
        <v>0</v>
      </c>
      <c r="AO52" s="31">
        <v>0</v>
      </c>
      <c r="AP52" s="31">
        <v>0</v>
      </c>
      <c r="AQ52" s="31">
        <v>0</v>
      </c>
      <c r="AR52" s="31">
        <v>0</v>
      </c>
    </row>
    <row r="53" spans="1:44" s="57" customFormat="1" ht="15" customHeight="1">
      <c r="A53" s="20">
        <v>42</v>
      </c>
      <c r="B53" s="21" t="s">
        <v>87</v>
      </c>
      <c r="C53" s="22" t="s">
        <v>88</v>
      </c>
      <c r="D53" s="23">
        <v>0</v>
      </c>
      <c r="E53" s="24">
        <v>0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>
        <v>0</v>
      </c>
      <c r="O53" s="24">
        <v>0</v>
      </c>
      <c r="P53" s="24">
        <v>0</v>
      </c>
      <c r="Q53" s="24">
        <v>0</v>
      </c>
      <c r="R53" s="24">
        <v>0</v>
      </c>
      <c r="S53" s="24">
        <v>0</v>
      </c>
      <c r="T53" s="26">
        <v>2</v>
      </c>
      <c r="U53" s="31">
        <v>0</v>
      </c>
      <c r="V53" s="31">
        <v>0</v>
      </c>
      <c r="W53" s="31">
        <v>0</v>
      </c>
      <c r="X53" s="31">
        <v>0</v>
      </c>
      <c r="Y53" s="31">
        <v>0</v>
      </c>
      <c r="Z53" s="31">
        <v>0</v>
      </c>
      <c r="AA53" s="31">
        <v>0</v>
      </c>
      <c r="AB53" s="31">
        <v>0</v>
      </c>
      <c r="AC53" s="31">
        <v>0</v>
      </c>
      <c r="AD53" s="31">
        <v>0</v>
      </c>
      <c r="AE53" s="31">
        <v>0</v>
      </c>
      <c r="AF53" s="31">
        <v>0</v>
      </c>
      <c r="AG53" s="31">
        <v>0</v>
      </c>
      <c r="AH53" s="31">
        <v>0</v>
      </c>
      <c r="AI53" s="31">
        <v>0</v>
      </c>
      <c r="AJ53" s="31">
        <v>0</v>
      </c>
      <c r="AK53" s="31">
        <v>0</v>
      </c>
      <c r="AL53" s="31">
        <v>0</v>
      </c>
      <c r="AM53" s="31">
        <v>0</v>
      </c>
      <c r="AN53" s="31">
        <v>0</v>
      </c>
      <c r="AO53" s="31">
        <v>0</v>
      </c>
      <c r="AP53" s="31">
        <v>0</v>
      </c>
      <c r="AQ53" s="31">
        <v>0</v>
      </c>
      <c r="AR53" s="31">
        <v>0</v>
      </c>
    </row>
    <row r="54" spans="1:44" s="57" customFormat="1" ht="15" customHeight="1">
      <c r="A54" s="20">
        <v>43</v>
      </c>
      <c r="B54" s="21" t="s">
        <v>85</v>
      </c>
      <c r="C54" s="22" t="s">
        <v>86</v>
      </c>
      <c r="D54" s="23">
        <v>44868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  <c r="M54" s="24">
        <v>0</v>
      </c>
      <c r="N54" s="24">
        <v>0</v>
      </c>
      <c r="O54" s="24">
        <v>0</v>
      </c>
      <c r="P54" s="24">
        <v>44868</v>
      </c>
      <c r="Q54" s="24">
        <v>0</v>
      </c>
      <c r="R54" s="24">
        <v>0</v>
      </c>
      <c r="S54" s="24">
        <v>0</v>
      </c>
      <c r="T54" s="26">
        <v>2</v>
      </c>
      <c r="U54" s="31">
        <v>0</v>
      </c>
      <c r="V54" s="31">
        <v>0</v>
      </c>
      <c r="W54" s="31">
        <v>0</v>
      </c>
      <c r="X54" s="31">
        <v>0</v>
      </c>
      <c r="Y54" s="31">
        <v>0</v>
      </c>
      <c r="Z54" s="31">
        <v>0</v>
      </c>
      <c r="AA54" s="31">
        <v>0</v>
      </c>
      <c r="AB54" s="31">
        <v>0</v>
      </c>
      <c r="AC54" s="31">
        <v>0</v>
      </c>
      <c r="AD54" s="31">
        <v>0</v>
      </c>
      <c r="AE54" s="31">
        <v>0</v>
      </c>
      <c r="AF54" s="31">
        <v>0</v>
      </c>
      <c r="AG54" s="31">
        <v>0</v>
      </c>
      <c r="AH54" s="31">
        <v>0</v>
      </c>
      <c r="AI54" s="31">
        <v>0</v>
      </c>
      <c r="AJ54" s="31">
        <v>0</v>
      </c>
      <c r="AK54" s="31">
        <v>0</v>
      </c>
      <c r="AL54" s="31">
        <v>0</v>
      </c>
      <c r="AM54" s="31">
        <v>0</v>
      </c>
      <c r="AN54" s="31">
        <v>0</v>
      </c>
      <c r="AO54" s="31">
        <v>0</v>
      </c>
      <c r="AP54" s="31">
        <v>0</v>
      </c>
      <c r="AQ54" s="31">
        <v>0</v>
      </c>
      <c r="AR54" s="31">
        <v>0</v>
      </c>
    </row>
    <row r="55" spans="1:44" s="57" customFormat="1" ht="15" customHeight="1">
      <c r="A55" s="20">
        <v>44</v>
      </c>
      <c r="B55" s="21" t="s">
        <v>81</v>
      </c>
      <c r="C55" s="22" t="s">
        <v>82</v>
      </c>
      <c r="D55" s="23">
        <v>3117</v>
      </c>
      <c r="E55" s="24">
        <v>0</v>
      </c>
      <c r="F55" s="24">
        <v>1982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>
        <v>0</v>
      </c>
      <c r="O55" s="24">
        <v>0</v>
      </c>
      <c r="P55" s="24">
        <v>0</v>
      </c>
      <c r="Q55" s="24">
        <v>0</v>
      </c>
      <c r="R55" s="24">
        <v>0</v>
      </c>
      <c r="S55" s="24">
        <v>1135</v>
      </c>
      <c r="T55" s="26">
        <v>2</v>
      </c>
      <c r="U55" s="31">
        <v>0</v>
      </c>
      <c r="V55" s="31">
        <v>0</v>
      </c>
      <c r="W55" s="31">
        <v>0</v>
      </c>
      <c r="X55" s="31">
        <v>0</v>
      </c>
      <c r="Y55" s="31">
        <v>0</v>
      </c>
      <c r="Z55" s="31">
        <v>0</v>
      </c>
      <c r="AA55" s="31">
        <v>0</v>
      </c>
      <c r="AB55" s="31">
        <v>0</v>
      </c>
      <c r="AC55" s="31">
        <v>0</v>
      </c>
      <c r="AD55" s="31">
        <v>0</v>
      </c>
      <c r="AE55" s="31">
        <v>0</v>
      </c>
      <c r="AF55" s="31">
        <v>0</v>
      </c>
      <c r="AG55" s="31">
        <v>0</v>
      </c>
      <c r="AH55" s="31">
        <v>0</v>
      </c>
      <c r="AI55" s="31">
        <v>0</v>
      </c>
      <c r="AJ55" s="31">
        <v>0</v>
      </c>
      <c r="AK55" s="31">
        <v>0</v>
      </c>
      <c r="AL55" s="31">
        <v>0</v>
      </c>
      <c r="AM55" s="31">
        <v>0</v>
      </c>
      <c r="AN55" s="31">
        <v>0</v>
      </c>
      <c r="AO55" s="31">
        <v>0</v>
      </c>
      <c r="AP55" s="31">
        <v>0</v>
      </c>
      <c r="AQ55" s="31">
        <v>0</v>
      </c>
      <c r="AR55" s="31">
        <v>0</v>
      </c>
    </row>
    <row r="56" spans="1:44" s="57" customFormat="1" ht="15" customHeight="1">
      <c r="A56" s="20">
        <v>45</v>
      </c>
      <c r="B56" s="21" t="s">
        <v>93</v>
      </c>
      <c r="C56" s="22" t="s">
        <v>94</v>
      </c>
      <c r="D56" s="23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  <c r="M56" s="24">
        <v>0</v>
      </c>
      <c r="N56" s="24">
        <v>0</v>
      </c>
      <c r="O56" s="24">
        <v>0</v>
      </c>
      <c r="P56" s="24">
        <v>0</v>
      </c>
      <c r="Q56" s="24">
        <v>0</v>
      </c>
      <c r="R56" s="24">
        <v>0</v>
      </c>
      <c r="S56" s="24">
        <v>0</v>
      </c>
      <c r="T56" s="26">
        <v>2</v>
      </c>
      <c r="U56" s="31">
        <v>0</v>
      </c>
      <c r="V56" s="31">
        <v>0</v>
      </c>
      <c r="W56" s="31">
        <v>0</v>
      </c>
      <c r="X56" s="31">
        <v>0</v>
      </c>
      <c r="Y56" s="31">
        <v>0</v>
      </c>
      <c r="Z56" s="31">
        <v>0</v>
      </c>
      <c r="AA56" s="31">
        <v>0</v>
      </c>
      <c r="AB56" s="31">
        <v>0</v>
      </c>
      <c r="AC56" s="31">
        <v>0</v>
      </c>
      <c r="AD56" s="31">
        <v>0</v>
      </c>
      <c r="AE56" s="31">
        <v>0</v>
      </c>
      <c r="AF56" s="31">
        <v>0</v>
      </c>
      <c r="AG56" s="31">
        <v>0</v>
      </c>
      <c r="AH56" s="31">
        <v>0</v>
      </c>
      <c r="AI56" s="31">
        <v>0</v>
      </c>
      <c r="AJ56" s="31">
        <v>0</v>
      </c>
      <c r="AK56" s="31">
        <v>0</v>
      </c>
      <c r="AL56" s="31">
        <v>0</v>
      </c>
      <c r="AM56" s="31">
        <v>0</v>
      </c>
      <c r="AN56" s="31">
        <v>0</v>
      </c>
      <c r="AO56" s="31">
        <v>0</v>
      </c>
      <c r="AP56" s="31">
        <v>0</v>
      </c>
      <c r="AQ56" s="31">
        <v>0</v>
      </c>
      <c r="AR56" s="31">
        <v>0</v>
      </c>
    </row>
    <row r="57" spans="1:44" s="57" customFormat="1" ht="15" customHeight="1">
      <c r="A57" s="20">
        <v>46</v>
      </c>
      <c r="B57" s="21" t="s">
        <v>95</v>
      </c>
      <c r="C57" s="22" t="s">
        <v>96</v>
      </c>
      <c r="D57" s="23">
        <v>8900</v>
      </c>
      <c r="E57" s="24">
        <v>0</v>
      </c>
      <c r="F57" s="24">
        <v>5605</v>
      </c>
      <c r="G57" s="24">
        <v>3295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>
        <v>0</v>
      </c>
      <c r="O57" s="24">
        <v>0</v>
      </c>
      <c r="P57" s="24">
        <v>0</v>
      </c>
      <c r="Q57" s="24">
        <v>0</v>
      </c>
      <c r="R57" s="24">
        <v>0</v>
      </c>
      <c r="S57" s="24">
        <v>0</v>
      </c>
      <c r="T57" s="26">
        <v>2</v>
      </c>
      <c r="U57" s="31">
        <v>0</v>
      </c>
      <c r="V57" s="31">
        <v>0</v>
      </c>
      <c r="W57" s="31">
        <v>0</v>
      </c>
      <c r="X57" s="31">
        <v>0</v>
      </c>
      <c r="Y57" s="31">
        <v>0</v>
      </c>
      <c r="Z57" s="31">
        <v>0</v>
      </c>
      <c r="AA57" s="31">
        <v>0</v>
      </c>
      <c r="AB57" s="31">
        <v>0</v>
      </c>
      <c r="AC57" s="31">
        <v>0</v>
      </c>
      <c r="AD57" s="31">
        <v>0</v>
      </c>
      <c r="AE57" s="31">
        <v>0</v>
      </c>
      <c r="AF57" s="31">
        <v>0</v>
      </c>
      <c r="AG57" s="31">
        <v>0</v>
      </c>
      <c r="AH57" s="31">
        <v>0</v>
      </c>
      <c r="AI57" s="31">
        <v>0</v>
      </c>
      <c r="AJ57" s="31">
        <v>0</v>
      </c>
      <c r="AK57" s="31">
        <v>0</v>
      </c>
      <c r="AL57" s="31">
        <v>0</v>
      </c>
      <c r="AM57" s="31">
        <v>0</v>
      </c>
      <c r="AN57" s="31">
        <v>0</v>
      </c>
      <c r="AO57" s="31">
        <v>0</v>
      </c>
      <c r="AP57" s="31">
        <v>0</v>
      </c>
      <c r="AQ57" s="31">
        <v>0</v>
      </c>
      <c r="AR57" s="31">
        <v>0</v>
      </c>
    </row>
    <row r="58" spans="1:44" s="33" customFormat="1" ht="15" customHeight="1">
      <c r="A58" s="20">
        <v>47</v>
      </c>
      <c r="B58" s="21" t="s">
        <v>97</v>
      </c>
      <c r="C58" s="22" t="s">
        <v>98</v>
      </c>
      <c r="D58" s="23">
        <v>3391</v>
      </c>
      <c r="E58" s="24">
        <v>0</v>
      </c>
      <c r="F58" s="24">
        <v>3391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  <c r="M58" s="24">
        <v>0</v>
      </c>
      <c r="N58" s="24">
        <v>0</v>
      </c>
      <c r="O58" s="24">
        <v>0</v>
      </c>
      <c r="P58" s="24">
        <v>0</v>
      </c>
      <c r="Q58" s="24">
        <v>0</v>
      </c>
      <c r="R58" s="24">
        <v>0</v>
      </c>
      <c r="S58" s="24">
        <v>0</v>
      </c>
      <c r="T58" s="26">
        <v>2</v>
      </c>
      <c r="U58" s="31">
        <v>0</v>
      </c>
      <c r="V58" s="31">
        <v>0</v>
      </c>
      <c r="W58" s="31">
        <v>0</v>
      </c>
      <c r="X58" s="31">
        <v>0</v>
      </c>
      <c r="Y58" s="31">
        <v>0</v>
      </c>
      <c r="Z58" s="31">
        <v>0</v>
      </c>
      <c r="AA58" s="31">
        <v>0</v>
      </c>
      <c r="AB58" s="31">
        <v>0</v>
      </c>
      <c r="AC58" s="31">
        <v>0</v>
      </c>
      <c r="AD58" s="31">
        <v>0</v>
      </c>
      <c r="AE58" s="31">
        <v>0</v>
      </c>
      <c r="AF58" s="31">
        <v>0</v>
      </c>
      <c r="AG58" s="31">
        <v>0</v>
      </c>
      <c r="AH58" s="31">
        <v>0</v>
      </c>
      <c r="AI58" s="31">
        <v>0</v>
      </c>
      <c r="AJ58" s="31">
        <v>0</v>
      </c>
      <c r="AK58" s="31">
        <v>0</v>
      </c>
      <c r="AL58" s="31">
        <v>0</v>
      </c>
      <c r="AM58" s="31">
        <v>0</v>
      </c>
      <c r="AN58" s="31">
        <v>0</v>
      </c>
      <c r="AO58" s="31">
        <v>0</v>
      </c>
      <c r="AP58" s="31">
        <v>0</v>
      </c>
      <c r="AQ58" s="31">
        <v>0</v>
      </c>
      <c r="AR58" s="31">
        <v>0</v>
      </c>
    </row>
    <row r="59" spans="1:44" s="33" customFormat="1" ht="15" customHeight="1">
      <c r="A59" s="20">
        <v>48</v>
      </c>
      <c r="B59" s="21" t="s">
        <v>99</v>
      </c>
      <c r="C59" s="22" t="s">
        <v>100</v>
      </c>
      <c r="D59" s="23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>
        <v>0</v>
      </c>
      <c r="O59" s="24">
        <v>0</v>
      </c>
      <c r="P59" s="24">
        <v>0</v>
      </c>
      <c r="Q59" s="24">
        <v>0</v>
      </c>
      <c r="R59" s="24">
        <v>0</v>
      </c>
      <c r="S59" s="24">
        <v>0</v>
      </c>
      <c r="T59" s="26">
        <v>2</v>
      </c>
      <c r="U59" s="31">
        <v>0</v>
      </c>
      <c r="V59" s="31">
        <v>0</v>
      </c>
      <c r="W59" s="31">
        <v>0</v>
      </c>
      <c r="X59" s="31">
        <v>0</v>
      </c>
      <c r="Y59" s="31">
        <v>0</v>
      </c>
      <c r="Z59" s="31">
        <v>0</v>
      </c>
      <c r="AA59" s="31">
        <v>0</v>
      </c>
      <c r="AB59" s="31">
        <v>0</v>
      </c>
      <c r="AC59" s="31">
        <v>0</v>
      </c>
      <c r="AD59" s="31">
        <v>0</v>
      </c>
      <c r="AE59" s="31">
        <v>0</v>
      </c>
      <c r="AF59" s="31">
        <v>0</v>
      </c>
      <c r="AG59" s="31">
        <v>0</v>
      </c>
      <c r="AH59" s="31">
        <v>0</v>
      </c>
      <c r="AI59" s="31">
        <v>0</v>
      </c>
      <c r="AJ59" s="31">
        <v>0</v>
      </c>
      <c r="AK59" s="31">
        <v>0</v>
      </c>
      <c r="AL59" s="31">
        <v>0</v>
      </c>
      <c r="AM59" s="31">
        <v>0</v>
      </c>
      <c r="AN59" s="31">
        <v>0</v>
      </c>
      <c r="AO59" s="31">
        <v>0</v>
      </c>
      <c r="AP59" s="31">
        <v>0</v>
      </c>
      <c r="AQ59" s="31">
        <v>0</v>
      </c>
      <c r="AR59" s="31">
        <v>0</v>
      </c>
    </row>
    <row r="60" spans="1:44" s="33" customFormat="1" ht="15" customHeight="1">
      <c r="A60" s="20">
        <v>49</v>
      </c>
      <c r="B60" s="21" t="s">
        <v>101</v>
      </c>
      <c r="C60" s="22" t="s">
        <v>102</v>
      </c>
      <c r="D60" s="23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  <c r="M60" s="24">
        <v>0</v>
      </c>
      <c r="N60" s="24">
        <v>0</v>
      </c>
      <c r="O60" s="24">
        <v>0</v>
      </c>
      <c r="P60" s="24">
        <v>0</v>
      </c>
      <c r="Q60" s="24">
        <v>0</v>
      </c>
      <c r="R60" s="24">
        <v>0</v>
      </c>
      <c r="S60" s="24">
        <v>0</v>
      </c>
      <c r="T60" s="26">
        <v>2</v>
      </c>
      <c r="U60" s="31">
        <v>0</v>
      </c>
      <c r="V60" s="31">
        <v>0</v>
      </c>
      <c r="W60" s="31">
        <v>0</v>
      </c>
      <c r="X60" s="31">
        <v>0</v>
      </c>
      <c r="Y60" s="31">
        <v>0</v>
      </c>
      <c r="Z60" s="31">
        <v>0</v>
      </c>
      <c r="AA60" s="31">
        <v>0</v>
      </c>
      <c r="AB60" s="31">
        <v>0</v>
      </c>
      <c r="AC60" s="31">
        <v>0</v>
      </c>
      <c r="AD60" s="31">
        <v>0</v>
      </c>
      <c r="AE60" s="31">
        <v>0</v>
      </c>
      <c r="AF60" s="31">
        <v>0</v>
      </c>
      <c r="AG60" s="31">
        <v>0</v>
      </c>
      <c r="AH60" s="31">
        <v>0</v>
      </c>
      <c r="AI60" s="31">
        <v>0</v>
      </c>
      <c r="AJ60" s="31">
        <v>0</v>
      </c>
      <c r="AK60" s="31">
        <v>0</v>
      </c>
      <c r="AL60" s="31">
        <v>0</v>
      </c>
      <c r="AM60" s="31">
        <v>0</v>
      </c>
      <c r="AN60" s="31">
        <v>0</v>
      </c>
      <c r="AO60" s="31">
        <v>0</v>
      </c>
      <c r="AP60" s="31">
        <v>0</v>
      </c>
      <c r="AQ60" s="31">
        <v>0</v>
      </c>
      <c r="AR60" s="31">
        <v>0</v>
      </c>
    </row>
    <row r="61" spans="1:44" s="33" customFormat="1" ht="15" customHeight="1">
      <c r="A61" s="20">
        <v>50</v>
      </c>
      <c r="B61" s="21" t="s">
        <v>136</v>
      </c>
      <c r="C61" s="22" t="s">
        <v>137</v>
      </c>
      <c r="D61" s="23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>
        <v>0</v>
      </c>
      <c r="O61" s="24">
        <v>0</v>
      </c>
      <c r="P61" s="24">
        <v>0</v>
      </c>
      <c r="Q61" s="24">
        <v>0</v>
      </c>
      <c r="R61" s="24">
        <v>0</v>
      </c>
      <c r="S61" s="24">
        <v>0</v>
      </c>
      <c r="T61" s="26">
        <v>2</v>
      </c>
      <c r="U61" s="31">
        <v>0</v>
      </c>
      <c r="V61" s="31">
        <v>0</v>
      </c>
      <c r="W61" s="31">
        <v>0</v>
      </c>
      <c r="X61" s="31">
        <v>0</v>
      </c>
      <c r="Y61" s="31">
        <v>0</v>
      </c>
      <c r="Z61" s="31">
        <v>0</v>
      </c>
      <c r="AA61" s="31">
        <v>0</v>
      </c>
      <c r="AB61" s="31">
        <v>0</v>
      </c>
      <c r="AC61" s="31">
        <v>0</v>
      </c>
      <c r="AD61" s="31">
        <v>0</v>
      </c>
      <c r="AE61" s="31">
        <v>0</v>
      </c>
      <c r="AF61" s="31">
        <v>0</v>
      </c>
      <c r="AG61" s="31">
        <v>0</v>
      </c>
      <c r="AH61" s="31">
        <v>0</v>
      </c>
      <c r="AI61" s="31">
        <v>0</v>
      </c>
      <c r="AJ61" s="31">
        <v>0</v>
      </c>
      <c r="AK61" s="31">
        <v>0</v>
      </c>
      <c r="AL61" s="31">
        <v>0</v>
      </c>
      <c r="AM61" s="31">
        <v>0</v>
      </c>
      <c r="AN61" s="31">
        <v>0</v>
      </c>
      <c r="AO61" s="31">
        <v>0</v>
      </c>
      <c r="AP61" s="31">
        <v>0</v>
      </c>
      <c r="AQ61" s="31">
        <v>0</v>
      </c>
      <c r="AR61" s="31">
        <v>0</v>
      </c>
    </row>
    <row r="62" spans="1:44" s="33" customFormat="1" ht="15" customHeight="1">
      <c r="A62" s="20">
        <v>51</v>
      </c>
      <c r="B62" s="21" t="s">
        <v>91</v>
      </c>
      <c r="C62" s="22" t="s">
        <v>92</v>
      </c>
      <c r="D62" s="23">
        <v>3400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  <c r="M62" s="24">
        <v>0</v>
      </c>
      <c r="N62" s="24">
        <v>0</v>
      </c>
      <c r="O62" s="24">
        <v>0</v>
      </c>
      <c r="P62" s="24">
        <v>0</v>
      </c>
      <c r="Q62" s="24">
        <v>0</v>
      </c>
      <c r="R62" s="24">
        <v>0</v>
      </c>
      <c r="S62" s="24">
        <v>3400</v>
      </c>
      <c r="T62" s="26">
        <v>2</v>
      </c>
      <c r="U62" s="31">
        <v>0</v>
      </c>
      <c r="V62" s="31">
        <v>0</v>
      </c>
      <c r="W62" s="31">
        <v>0</v>
      </c>
      <c r="X62" s="31">
        <v>0</v>
      </c>
      <c r="Y62" s="31">
        <v>0</v>
      </c>
      <c r="Z62" s="31">
        <v>0</v>
      </c>
      <c r="AA62" s="31">
        <v>0</v>
      </c>
      <c r="AB62" s="31">
        <v>0</v>
      </c>
      <c r="AC62" s="31">
        <v>0</v>
      </c>
      <c r="AD62" s="31">
        <v>0</v>
      </c>
      <c r="AE62" s="31">
        <v>0</v>
      </c>
      <c r="AF62" s="31">
        <v>0</v>
      </c>
      <c r="AG62" s="31">
        <v>0</v>
      </c>
      <c r="AH62" s="31">
        <v>0</v>
      </c>
      <c r="AI62" s="31">
        <v>0</v>
      </c>
      <c r="AJ62" s="31">
        <v>0</v>
      </c>
      <c r="AK62" s="31">
        <v>0</v>
      </c>
      <c r="AL62" s="31">
        <v>0</v>
      </c>
      <c r="AM62" s="31">
        <v>0</v>
      </c>
      <c r="AN62" s="31">
        <v>0</v>
      </c>
      <c r="AO62" s="31">
        <v>0</v>
      </c>
      <c r="AP62" s="31">
        <v>0</v>
      </c>
      <c r="AQ62" s="31">
        <v>0</v>
      </c>
      <c r="AR62" s="31">
        <v>0</v>
      </c>
    </row>
    <row r="63" spans="1:44" s="33" customFormat="1" ht="15" customHeight="1">
      <c r="A63" s="20">
        <v>52</v>
      </c>
      <c r="B63" s="21" t="s">
        <v>83</v>
      </c>
      <c r="C63" s="22" t="s">
        <v>84</v>
      </c>
      <c r="D63" s="23">
        <v>1900</v>
      </c>
      <c r="E63" s="24">
        <v>0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>
        <v>0</v>
      </c>
      <c r="O63" s="24">
        <v>0</v>
      </c>
      <c r="P63" s="24">
        <v>0</v>
      </c>
      <c r="Q63" s="24">
        <v>0</v>
      </c>
      <c r="R63" s="24">
        <v>0</v>
      </c>
      <c r="S63" s="24">
        <v>1900</v>
      </c>
      <c r="T63" s="26">
        <v>2</v>
      </c>
      <c r="U63" s="31">
        <v>0</v>
      </c>
      <c r="V63" s="31">
        <v>0</v>
      </c>
      <c r="W63" s="31">
        <v>0</v>
      </c>
      <c r="X63" s="31">
        <v>0</v>
      </c>
      <c r="Y63" s="31">
        <v>0</v>
      </c>
      <c r="Z63" s="31">
        <v>0</v>
      </c>
      <c r="AA63" s="31">
        <v>0</v>
      </c>
      <c r="AB63" s="31">
        <v>0</v>
      </c>
      <c r="AC63" s="31">
        <v>0</v>
      </c>
      <c r="AD63" s="31">
        <v>0</v>
      </c>
      <c r="AE63" s="31">
        <v>0</v>
      </c>
      <c r="AF63" s="31">
        <v>0</v>
      </c>
      <c r="AG63" s="31">
        <v>0</v>
      </c>
      <c r="AH63" s="31">
        <v>0</v>
      </c>
      <c r="AI63" s="31">
        <v>0</v>
      </c>
      <c r="AJ63" s="31">
        <v>0</v>
      </c>
      <c r="AK63" s="31">
        <v>0</v>
      </c>
      <c r="AL63" s="31">
        <v>0</v>
      </c>
      <c r="AM63" s="31">
        <v>0</v>
      </c>
      <c r="AN63" s="31">
        <v>0</v>
      </c>
      <c r="AO63" s="31">
        <v>0</v>
      </c>
      <c r="AP63" s="31">
        <v>0</v>
      </c>
      <c r="AQ63" s="31">
        <v>0</v>
      </c>
      <c r="AR63" s="31">
        <v>0</v>
      </c>
    </row>
    <row r="64" spans="1:44" s="33" customFormat="1" ht="15" customHeight="1">
      <c r="A64" s="20">
        <v>53</v>
      </c>
      <c r="B64" s="21" t="s">
        <v>103</v>
      </c>
      <c r="C64" s="22" t="s">
        <v>104</v>
      </c>
      <c r="D64" s="23">
        <v>1900</v>
      </c>
      <c r="E64" s="24">
        <v>0</v>
      </c>
      <c r="F64" s="24">
        <v>0</v>
      </c>
      <c r="G64" s="24">
        <v>0</v>
      </c>
      <c r="H64" s="24">
        <v>0</v>
      </c>
      <c r="I64" s="24">
        <v>0</v>
      </c>
      <c r="J64" s="24">
        <v>0</v>
      </c>
      <c r="K64" s="24">
        <v>0</v>
      </c>
      <c r="L64" s="24">
        <v>0</v>
      </c>
      <c r="M64" s="24">
        <v>0</v>
      </c>
      <c r="N64" s="24">
        <v>0</v>
      </c>
      <c r="O64" s="24">
        <v>0</v>
      </c>
      <c r="P64" s="24">
        <v>0</v>
      </c>
      <c r="Q64" s="24">
        <v>0</v>
      </c>
      <c r="R64" s="24">
        <v>0</v>
      </c>
      <c r="S64" s="24">
        <v>1900</v>
      </c>
      <c r="T64" s="26">
        <v>2</v>
      </c>
      <c r="U64" s="31">
        <v>0</v>
      </c>
      <c r="V64" s="31">
        <v>0</v>
      </c>
      <c r="W64" s="31">
        <v>0</v>
      </c>
      <c r="X64" s="31">
        <v>0</v>
      </c>
      <c r="Y64" s="31">
        <v>0</v>
      </c>
      <c r="Z64" s="31">
        <v>0</v>
      </c>
      <c r="AA64" s="31">
        <v>0</v>
      </c>
      <c r="AB64" s="31">
        <v>0</v>
      </c>
      <c r="AC64" s="31">
        <v>0</v>
      </c>
      <c r="AD64" s="31">
        <v>0</v>
      </c>
      <c r="AE64" s="31">
        <v>0</v>
      </c>
      <c r="AF64" s="31">
        <v>0</v>
      </c>
      <c r="AG64" s="31">
        <v>0</v>
      </c>
      <c r="AH64" s="31">
        <v>0</v>
      </c>
      <c r="AI64" s="31">
        <v>0</v>
      </c>
      <c r="AJ64" s="31">
        <v>0</v>
      </c>
      <c r="AK64" s="31">
        <v>0</v>
      </c>
      <c r="AL64" s="31">
        <v>0</v>
      </c>
      <c r="AM64" s="31">
        <v>0</v>
      </c>
      <c r="AN64" s="31">
        <v>0</v>
      </c>
      <c r="AO64" s="31">
        <v>0</v>
      </c>
      <c r="AP64" s="31">
        <v>0</v>
      </c>
      <c r="AQ64" s="31">
        <v>0</v>
      </c>
      <c r="AR64" s="31">
        <v>0</v>
      </c>
    </row>
    <row r="65" spans="1:44" s="33" customFormat="1" ht="15" customHeight="1">
      <c r="A65" s="20">
        <v>54</v>
      </c>
      <c r="B65" s="81" t="s">
        <v>166</v>
      </c>
      <c r="C65" s="80" t="s">
        <v>171</v>
      </c>
      <c r="D65" s="23">
        <v>8150</v>
      </c>
      <c r="E65" s="24">
        <v>0</v>
      </c>
      <c r="F65" s="79">
        <v>0</v>
      </c>
      <c r="G65" s="79">
        <v>0</v>
      </c>
      <c r="H65" s="79">
        <v>0</v>
      </c>
      <c r="I65" s="79">
        <v>0</v>
      </c>
      <c r="J65" s="79">
        <v>0</v>
      </c>
      <c r="K65" s="79">
        <v>0</v>
      </c>
      <c r="L65" s="79">
        <v>0</v>
      </c>
      <c r="M65" s="79">
        <v>0</v>
      </c>
      <c r="N65" s="79">
        <v>0</v>
      </c>
      <c r="O65" s="79">
        <v>0</v>
      </c>
      <c r="P65" s="79">
        <v>0</v>
      </c>
      <c r="Q65" s="79">
        <v>0</v>
      </c>
      <c r="R65" s="79">
        <v>0</v>
      </c>
      <c r="S65" s="79">
        <v>8150</v>
      </c>
      <c r="T65" s="70">
        <v>3</v>
      </c>
      <c r="U65" s="31">
        <v>0</v>
      </c>
      <c r="V65" s="31">
        <v>0</v>
      </c>
      <c r="W65" s="31">
        <v>0</v>
      </c>
      <c r="X65" s="31">
        <v>0</v>
      </c>
      <c r="Y65" s="31">
        <v>0</v>
      </c>
      <c r="Z65" s="31">
        <v>0</v>
      </c>
      <c r="AA65" s="31">
        <v>0</v>
      </c>
      <c r="AB65" s="31">
        <v>0</v>
      </c>
      <c r="AC65" s="31">
        <v>0</v>
      </c>
      <c r="AD65" s="31">
        <v>0</v>
      </c>
      <c r="AE65" s="31">
        <v>0</v>
      </c>
      <c r="AF65" s="31">
        <v>0</v>
      </c>
      <c r="AG65" s="31">
        <v>0</v>
      </c>
      <c r="AH65" s="31">
        <v>0</v>
      </c>
      <c r="AI65" s="31">
        <v>0</v>
      </c>
      <c r="AJ65" s="31">
        <v>0</v>
      </c>
      <c r="AK65" s="31">
        <v>0</v>
      </c>
      <c r="AL65" s="31">
        <v>0</v>
      </c>
      <c r="AM65" s="31">
        <v>0</v>
      </c>
      <c r="AN65" s="31">
        <v>0</v>
      </c>
      <c r="AO65" s="31">
        <v>0</v>
      </c>
      <c r="AP65" s="31">
        <v>0</v>
      </c>
      <c r="AQ65" s="31">
        <v>0</v>
      </c>
      <c r="AR65" s="31">
        <v>0</v>
      </c>
    </row>
    <row r="66" spans="1:44" s="84" customFormat="1" ht="15" customHeight="1">
      <c r="A66" s="85"/>
      <c r="B66" s="86"/>
      <c r="C66" s="87"/>
      <c r="D66" s="88"/>
      <c r="E66" s="89"/>
      <c r="F66" s="89"/>
      <c r="G66" s="89"/>
      <c r="H66" s="89"/>
      <c r="I66" s="89"/>
      <c r="J66" s="89"/>
      <c r="K66" s="89"/>
      <c r="L66" s="89"/>
      <c r="M66" s="89"/>
      <c r="N66" s="89"/>
      <c r="O66" s="89"/>
      <c r="P66" s="89"/>
      <c r="Q66" s="89"/>
      <c r="R66" s="89"/>
      <c r="S66" s="89"/>
      <c r="T66" s="90"/>
      <c r="U66" s="83"/>
      <c r="V66" s="83"/>
      <c r="W66" s="83"/>
      <c r="X66" s="83"/>
      <c r="Y66" s="83"/>
      <c r="Z66" s="83"/>
      <c r="AA66" s="83"/>
      <c r="AB66" s="83"/>
      <c r="AC66" s="83"/>
      <c r="AD66" s="83"/>
      <c r="AE66" s="83"/>
      <c r="AF66" s="83"/>
      <c r="AG66" s="83"/>
      <c r="AH66" s="83"/>
      <c r="AI66" s="83"/>
      <c r="AJ66" s="83"/>
      <c r="AK66" s="83"/>
      <c r="AL66" s="83"/>
      <c r="AM66" s="83"/>
      <c r="AN66" s="83"/>
      <c r="AO66" s="83"/>
      <c r="AP66" s="83"/>
      <c r="AQ66" s="83"/>
      <c r="AR66" s="83"/>
    </row>
    <row r="67" spans="1:44" s="84" customFormat="1" ht="15" customHeight="1">
      <c r="A67" s="85"/>
      <c r="B67" s="86"/>
      <c r="C67" s="87"/>
      <c r="D67" s="88"/>
      <c r="E67" s="89"/>
      <c r="F67" s="89"/>
      <c r="G67" s="89"/>
      <c r="H67" s="89"/>
      <c r="I67" s="89"/>
      <c r="J67" s="89"/>
      <c r="K67" s="89"/>
      <c r="L67" s="89"/>
      <c r="M67" s="89"/>
      <c r="N67" s="89"/>
      <c r="O67" s="89"/>
      <c r="P67" s="89"/>
      <c r="Q67" s="89"/>
      <c r="R67" s="89"/>
      <c r="S67" s="89"/>
      <c r="T67" s="90"/>
      <c r="U67" s="83"/>
      <c r="V67" s="83"/>
      <c r="W67" s="83"/>
      <c r="X67" s="83"/>
      <c r="Y67" s="83"/>
      <c r="Z67" s="83"/>
      <c r="AA67" s="83"/>
      <c r="AB67" s="83"/>
      <c r="AC67" s="83"/>
      <c r="AD67" s="83"/>
      <c r="AE67" s="83"/>
      <c r="AF67" s="83"/>
      <c r="AG67" s="83"/>
      <c r="AH67" s="83"/>
      <c r="AI67" s="83"/>
      <c r="AJ67" s="83"/>
      <c r="AK67" s="83"/>
      <c r="AL67" s="83"/>
      <c r="AM67" s="83"/>
      <c r="AN67" s="83"/>
      <c r="AO67" s="83"/>
      <c r="AP67" s="83"/>
      <c r="AQ67" s="83"/>
      <c r="AR67" s="83"/>
    </row>
    <row r="68" spans="1:44"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12"/>
    </row>
    <row r="69" spans="1:44" ht="24" customHeight="1"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13"/>
      <c r="S69" s="13"/>
      <c r="T69" s="12"/>
      <c r="U69" s="61" t="s">
        <v>147</v>
      </c>
      <c r="V69" s="61"/>
      <c r="W69" s="61"/>
      <c r="X69" s="61"/>
      <c r="Y69" s="61"/>
      <c r="Z69" s="61"/>
      <c r="AA69" s="61"/>
      <c r="AB69" s="61"/>
      <c r="AC69" s="61"/>
      <c r="AD69" s="61"/>
      <c r="AE69" s="61"/>
      <c r="AF69" s="61"/>
    </row>
    <row r="70" spans="1:44">
      <c r="D70" s="3"/>
      <c r="E70" s="11"/>
      <c r="R70" s="3"/>
      <c r="S70" s="14"/>
      <c r="T70" s="11">
        <v>1</v>
      </c>
      <c r="U70" s="63">
        <v>5.9499999999999997E-2</v>
      </c>
      <c r="V70" s="63">
        <v>0.10299999999999999</v>
      </c>
      <c r="W70" s="63">
        <v>0.1075</v>
      </c>
      <c r="X70" s="63">
        <v>0.10249999999999999</v>
      </c>
      <c r="Y70" s="63">
        <v>7.4499999999999997E-2</v>
      </c>
      <c r="Z70" s="63">
        <v>4.7E-2</v>
      </c>
      <c r="AA70" s="63">
        <v>3.9E-2</v>
      </c>
      <c r="AB70" s="63">
        <v>3.7999999999999999E-2</v>
      </c>
      <c r="AC70" s="63">
        <v>0.1</v>
      </c>
      <c r="AD70" s="63">
        <v>0.112</v>
      </c>
      <c r="AE70" s="63">
        <v>0.109</v>
      </c>
      <c r="AF70" s="63">
        <v>0.108</v>
      </c>
    </row>
    <row r="71" spans="1:44">
      <c r="E71" s="11"/>
      <c r="S71" s="10"/>
      <c r="U71" s="65"/>
      <c r="V71" s="65"/>
      <c r="W71" s="65"/>
      <c r="X71" s="65"/>
      <c r="Y71" s="65"/>
      <c r="Z71" s="65"/>
      <c r="AA71" s="65"/>
      <c r="AB71" s="65"/>
      <c r="AC71" s="65"/>
      <c r="AD71" s="65"/>
      <c r="AE71" s="65"/>
      <c r="AF71" s="65"/>
    </row>
    <row r="72" spans="1:44">
      <c r="E72" s="11"/>
      <c r="S72" s="10"/>
      <c r="T72" s="11">
        <v>2</v>
      </c>
      <c r="U72" s="63">
        <v>5.6000000000000001E-2</v>
      </c>
      <c r="V72" s="63">
        <v>9.5000000000000001E-2</v>
      </c>
      <c r="W72" s="63">
        <v>0.1</v>
      </c>
      <c r="X72" s="63">
        <v>9.9000000000000005E-2</v>
      </c>
      <c r="Y72" s="63">
        <v>7.3999999999999996E-2</v>
      </c>
      <c r="Z72" s="63">
        <v>7.0000000000000007E-2</v>
      </c>
      <c r="AA72" s="63">
        <v>6.4000000000000001E-2</v>
      </c>
      <c r="AB72" s="63">
        <v>0.06</v>
      </c>
      <c r="AC72" s="63">
        <v>8.8999999999999996E-2</v>
      </c>
      <c r="AD72" s="63">
        <v>9.8000000000000004E-2</v>
      </c>
      <c r="AE72" s="63">
        <v>9.8000000000000004E-2</v>
      </c>
      <c r="AF72" s="63">
        <v>9.7000000000000003E-2</v>
      </c>
    </row>
    <row r="73" spans="1:44">
      <c r="E73" s="11"/>
      <c r="S73" s="10"/>
      <c r="U73" s="65"/>
      <c r="V73" s="65"/>
      <c r="W73" s="65"/>
      <c r="X73" s="65"/>
      <c r="Y73" s="65"/>
      <c r="Z73" s="65"/>
      <c r="AA73" s="65"/>
      <c r="AB73" s="65"/>
      <c r="AC73" s="65"/>
      <c r="AD73" s="65"/>
      <c r="AE73" s="65"/>
      <c r="AF73" s="65"/>
    </row>
    <row r="74" spans="1:44">
      <c r="E74" s="11"/>
      <c r="S74" s="10"/>
      <c r="T74" s="11">
        <v>3</v>
      </c>
      <c r="U74" s="63">
        <v>6.6500000000000004E-2</v>
      </c>
      <c r="V74" s="63">
        <v>9.5000000000000001E-2</v>
      </c>
      <c r="W74" s="63">
        <v>0.10150000000000001</v>
      </c>
      <c r="X74" s="63">
        <v>9.9500000000000005E-2</v>
      </c>
      <c r="Y74" s="63">
        <v>7.4999999999999997E-2</v>
      </c>
      <c r="Z74" s="63">
        <v>6.6000000000000003E-2</v>
      </c>
      <c r="AA74" s="63">
        <v>5.9499999999999997E-2</v>
      </c>
      <c r="AB74" s="63">
        <v>5.6000000000000001E-2</v>
      </c>
      <c r="AC74" s="63">
        <v>8.4500000000000006E-2</v>
      </c>
      <c r="AD74" s="63">
        <v>9.9000000000000005E-2</v>
      </c>
      <c r="AE74" s="63">
        <v>9.9000000000000005E-2</v>
      </c>
      <c r="AF74" s="63">
        <v>9.8500000000000004E-2</v>
      </c>
    </row>
    <row r="75" spans="1:44">
      <c r="E75" s="11"/>
      <c r="U75" s="65"/>
      <c r="V75" s="65"/>
      <c r="W75" s="65"/>
      <c r="X75" s="65"/>
      <c r="Y75" s="65"/>
      <c r="Z75" s="65"/>
      <c r="AA75" s="65"/>
      <c r="AB75" s="65"/>
      <c r="AC75" s="65"/>
      <c r="AD75" s="65"/>
      <c r="AE75" s="65"/>
      <c r="AF75" s="65"/>
    </row>
    <row r="77" spans="1:44">
      <c r="U77" s="37" t="s">
        <v>145</v>
      </c>
    </row>
    <row r="78" spans="1:44">
      <c r="U78" s="37" t="s">
        <v>146</v>
      </c>
    </row>
    <row r="79" spans="1:44">
      <c r="U79" s="37" t="s">
        <v>150</v>
      </c>
    </row>
    <row r="85" spans="45:45">
      <c r="AS85" s="73"/>
    </row>
    <row r="86" spans="45:45">
      <c r="AS86" s="73"/>
    </row>
    <row r="87" spans="45:45">
      <c r="AS87" s="73"/>
    </row>
    <row r="88" spans="45:45">
      <c r="AS88" s="73"/>
    </row>
    <row r="89" spans="45:45">
      <c r="AS89" s="73"/>
    </row>
    <row r="90" spans="45:45">
      <c r="AS90" s="73"/>
    </row>
    <row r="91" spans="45:45">
      <c r="AS91" s="73"/>
    </row>
    <row r="92" spans="45:45">
      <c r="AS92" s="73"/>
    </row>
    <row r="93" spans="45:45">
      <c r="AS93" s="73"/>
    </row>
    <row r="94" spans="45:45">
      <c r="AS94" s="73"/>
    </row>
    <row r="95" spans="45:45">
      <c r="AS95" s="73"/>
    </row>
    <row r="96" spans="45:45">
      <c r="AS96" s="73"/>
    </row>
    <row r="97" spans="45:45">
      <c r="AS97" s="73"/>
    </row>
    <row r="98" spans="45:45">
      <c r="AS98" s="73"/>
    </row>
    <row r="99" spans="45:45">
      <c r="AS99" s="73"/>
    </row>
    <row r="100" spans="45:45">
      <c r="AS100" s="73"/>
    </row>
    <row r="101" spans="45:45">
      <c r="AS101" s="73"/>
    </row>
    <row r="102" spans="45:45">
      <c r="AS102" s="73"/>
    </row>
    <row r="103" spans="45:45">
      <c r="AS103" s="73"/>
    </row>
  </sheetData>
  <autoFilter ref="A8:AR73"/>
  <mergeCells count="51">
    <mergeCell ref="A2:C2"/>
    <mergeCell ref="D2:S2"/>
    <mergeCell ref="U2:AR2"/>
    <mergeCell ref="A4:A7"/>
    <mergeCell ref="B4:B7"/>
    <mergeCell ref="C4:C7"/>
    <mergeCell ref="D4:S4"/>
    <mergeCell ref="T4:T7"/>
    <mergeCell ref="U4:AF5"/>
    <mergeCell ref="AG4:AR5"/>
    <mergeCell ref="Z6:Z7"/>
    <mergeCell ref="N6:N7"/>
    <mergeCell ref="O6:O7"/>
    <mergeCell ref="P6:P7"/>
    <mergeCell ref="Q6:Q7"/>
    <mergeCell ref="R6:R7"/>
    <mergeCell ref="D5:D7"/>
    <mergeCell ref="E5:E7"/>
    <mergeCell ref="F5:S5"/>
    <mergeCell ref="F6:F7"/>
    <mergeCell ref="G6:G7"/>
    <mergeCell ref="M6:M7"/>
    <mergeCell ref="H6:H7"/>
    <mergeCell ref="I6:I7"/>
    <mergeCell ref="J6:J7"/>
    <mergeCell ref="K6:K7"/>
    <mergeCell ref="L6:L7"/>
    <mergeCell ref="S6:S7"/>
    <mergeCell ref="U6:U7"/>
    <mergeCell ref="V6:V7"/>
    <mergeCell ref="W6:W7"/>
    <mergeCell ref="X6:X7"/>
    <mergeCell ref="AR6:AR7"/>
    <mergeCell ref="Y6:Y7"/>
    <mergeCell ref="AL6:AL7"/>
    <mergeCell ref="AA6:AA7"/>
    <mergeCell ref="AB6:AB7"/>
    <mergeCell ref="AC6:AC7"/>
    <mergeCell ref="AD6:AD7"/>
    <mergeCell ref="AE6:AE7"/>
    <mergeCell ref="AF6:AF7"/>
    <mergeCell ref="AG6:AG7"/>
    <mergeCell ref="AH6:AH7"/>
    <mergeCell ref="AI6:AI7"/>
    <mergeCell ref="AP6:AP7"/>
    <mergeCell ref="AQ6:AQ7"/>
    <mergeCell ref="AJ6:AJ7"/>
    <mergeCell ref="AK6:AK7"/>
    <mergeCell ref="AM6:AM7"/>
    <mergeCell ref="AN6:AN7"/>
    <mergeCell ref="AO6:AO7"/>
  </mergeCells>
  <printOptions horizontalCentered="1"/>
  <pageMargins left="0" right="0" top="0.78740157480314965" bottom="0.15748031496062992" header="0.31496062992125984" footer="0.31496062992125984"/>
  <pageSetup paperSize="9" scale="17" orientation="landscape" horizontalDpi="180" verticalDpi="180" r:id="rId1"/>
  <colBreaks count="1" manualBreakCount="1">
    <brk id="20" max="32" man="1"/>
  </colBreaks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9">
    <tabColor rgb="FF92D050"/>
    <pageSetUpPr fitToPage="1"/>
  </sheetPr>
  <dimension ref="A1:AS103"/>
  <sheetViews>
    <sheetView zoomScale="75" zoomScaleNormal="75" workbookViewId="0">
      <pane xSplit="2" ySplit="8" topLeftCell="C9" activePane="bottomRight" state="frozen"/>
      <selection activeCell="T26" sqref="T26"/>
      <selection pane="topRight" activeCell="T26" sqref="T26"/>
      <selection pane="bottomLeft" activeCell="T26" sqref="T26"/>
      <selection pane="bottomRight"/>
    </sheetView>
  </sheetViews>
  <sheetFormatPr defaultRowHeight="14.25"/>
  <cols>
    <col min="1" max="1" width="4.140625" style="1" customWidth="1"/>
    <col min="2" max="2" width="42.7109375" style="1" customWidth="1"/>
    <col min="3" max="3" width="4.7109375" style="4" customWidth="1"/>
    <col min="4" max="4" width="11.85546875" style="1" customWidth="1"/>
    <col min="5" max="5" width="11.7109375" style="1" customWidth="1"/>
    <col min="6" max="6" width="10.140625" style="1" customWidth="1"/>
    <col min="7" max="7" width="9.85546875" style="1" customWidth="1"/>
    <col min="8" max="8" width="10.140625" style="1" customWidth="1"/>
    <col min="9" max="9" width="9.42578125" style="1" customWidth="1"/>
    <col min="10" max="10" width="8.28515625" style="1" customWidth="1"/>
    <col min="11" max="12" width="8.7109375" style="1" customWidth="1"/>
    <col min="13" max="13" width="10.85546875" style="1" customWidth="1"/>
    <col min="14" max="16" width="8.7109375" style="1" customWidth="1"/>
    <col min="17" max="18" width="9.28515625" style="1" customWidth="1"/>
    <col min="19" max="19" width="8.7109375" style="1" customWidth="1"/>
    <col min="20" max="20" width="5.5703125" style="11" customWidth="1"/>
    <col min="21" max="21" width="9.140625" style="37" customWidth="1"/>
    <col min="22" max="22" width="11.85546875" style="37" customWidth="1"/>
    <col min="23" max="32" width="9.140625" style="37" customWidth="1"/>
    <col min="33" max="43" width="10.28515625" style="37" customWidth="1"/>
    <col min="44" max="44" width="10.85546875" style="37" customWidth="1"/>
    <col min="45" max="45" width="9.140625" style="37" customWidth="1"/>
    <col min="46" max="16384" width="9.140625" style="37"/>
  </cols>
  <sheetData>
    <row r="1" spans="1:44" ht="17.25" customHeight="1">
      <c r="D1" s="3"/>
      <c r="E1" s="3"/>
    </row>
    <row r="2" spans="1:44" s="39" customFormat="1" ht="19.5" customHeight="1">
      <c r="A2" s="126"/>
      <c r="B2" s="126"/>
      <c r="C2" s="126"/>
      <c r="D2" s="127" t="s">
        <v>163</v>
      </c>
      <c r="E2" s="127"/>
      <c r="F2" s="127"/>
      <c r="G2" s="127"/>
      <c r="H2" s="127"/>
      <c r="I2" s="127"/>
      <c r="J2" s="127"/>
      <c r="K2" s="127"/>
      <c r="L2" s="127"/>
      <c r="M2" s="127"/>
      <c r="N2" s="127"/>
      <c r="O2" s="127"/>
      <c r="P2" s="127"/>
      <c r="Q2" s="127"/>
      <c r="R2" s="127"/>
      <c r="S2" s="127"/>
      <c r="T2" s="95"/>
      <c r="U2" s="116" t="s">
        <v>172</v>
      </c>
      <c r="V2" s="116"/>
      <c r="W2" s="116"/>
      <c r="X2" s="116"/>
      <c r="Y2" s="116"/>
      <c r="Z2" s="116"/>
      <c r="AA2" s="116"/>
      <c r="AB2" s="116"/>
      <c r="AC2" s="116"/>
      <c r="AD2" s="116"/>
      <c r="AE2" s="116"/>
      <c r="AF2" s="116"/>
      <c r="AG2" s="116"/>
      <c r="AH2" s="116"/>
      <c r="AI2" s="116"/>
      <c r="AJ2" s="116"/>
      <c r="AK2" s="116"/>
      <c r="AL2" s="116"/>
      <c r="AM2" s="116"/>
      <c r="AN2" s="116"/>
      <c r="AO2" s="116"/>
      <c r="AP2" s="116"/>
      <c r="AQ2" s="116"/>
      <c r="AR2" s="116"/>
    </row>
    <row r="3" spans="1:44" ht="6" customHeight="1"/>
    <row r="4" spans="1:44" ht="15.95" customHeight="1">
      <c r="A4" s="128" t="s">
        <v>18</v>
      </c>
      <c r="B4" s="128" t="s">
        <v>19</v>
      </c>
      <c r="C4" s="129" t="s">
        <v>37</v>
      </c>
      <c r="D4" s="128" t="s">
        <v>173</v>
      </c>
      <c r="E4" s="128"/>
      <c r="F4" s="128"/>
      <c r="G4" s="128"/>
      <c r="H4" s="128"/>
      <c r="I4" s="128"/>
      <c r="J4" s="128"/>
      <c r="K4" s="128"/>
      <c r="L4" s="128"/>
      <c r="M4" s="128"/>
      <c r="N4" s="128"/>
      <c r="O4" s="128"/>
      <c r="P4" s="128"/>
      <c r="Q4" s="128"/>
      <c r="R4" s="128"/>
      <c r="S4" s="128"/>
      <c r="T4" s="130" t="s">
        <v>144</v>
      </c>
      <c r="U4" s="123" t="s">
        <v>148</v>
      </c>
      <c r="V4" s="123"/>
      <c r="W4" s="123"/>
      <c r="X4" s="123"/>
      <c r="Y4" s="123"/>
      <c r="Z4" s="123"/>
      <c r="AA4" s="123"/>
      <c r="AB4" s="123"/>
      <c r="AC4" s="123"/>
      <c r="AD4" s="123"/>
      <c r="AE4" s="123"/>
      <c r="AF4" s="123"/>
      <c r="AG4" s="123" t="s">
        <v>149</v>
      </c>
      <c r="AH4" s="123"/>
      <c r="AI4" s="123"/>
      <c r="AJ4" s="123"/>
      <c r="AK4" s="123"/>
      <c r="AL4" s="123"/>
      <c r="AM4" s="123"/>
      <c r="AN4" s="123"/>
      <c r="AO4" s="123"/>
      <c r="AP4" s="123"/>
      <c r="AQ4" s="123"/>
      <c r="AR4" s="123"/>
    </row>
    <row r="5" spans="1:44" ht="15.95" customHeight="1">
      <c r="A5" s="128"/>
      <c r="B5" s="128"/>
      <c r="C5" s="129"/>
      <c r="D5" s="128" t="s">
        <v>12</v>
      </c>
      <c r="E5" s="131" t="s">
        <v>143</v>
      </c>
      <c r="F5" s="128" t="s">
        <v>15</v>
      </c>
      <c r="G5" s="128"/>
      <c r="H5" s="128"/>
      <c r="I5" s="128"/>
      <c r="J5" s="128"/>
      <c r="K5" s="128"/>
      <c r="L5" s="128"/>
      <c r="M5" s="128"/>
      <c r="N5" s="128"/>
      <c r="O5" s="128"/>
      <c r="P5" s="128"/>
      <c r="Q5" s="128"/>
      <c r="R5" s="128"/>
      <c r="S5" s="128"/>
      <c r="T5" s="130"/>
      <c r="U5" s="123"/>
      <c r="V5" s="123"/>
      <c r="W5" s="123"/>
      <c r="X5" s="123"/>
      <c r="Y5" s="123"/>
      <c r="Z5" s="123"/>
      <c r="AA5" s="123"/>
      <c r="AB5" s="123"/>
      <c r="AC5" s="123"/>
      <c r="AD5" s="123"/>
      <c r="AE5" s="123"/>
      <c r="AF5" s="123"/>
      <c r="AG5" s="123"/>
      <c r="AH5" s="123"/>
      <c r="AI5" s="123"/>
      <c r="AJ5" s="123"/>
      <c r="AK5" s="123"/>
      <c r="AL5" s="123"/>
      <c r="AM5" s="123"/>
      <c r="AN5" s="123"/>
      <c r="AO5" s="123"/>
      <c r="AP5" s="123"/>
      <c r="AQ5" s="123"/>
      <c r="AR5" s="123"/>
    </row>
    <row r="6" spans="1:44" ht="26.25" customHeight="1">
      <c r="A6" s="128"/>
      <c r="B6" s="128"/>
      <c r="C6" s="129"/>
      <c r="D6" s="128"/>
      <c r="E6" s="131"/>
      <c r="F6" s="125" t="s">
        <v>35</v>
      </c>
      <c r="G6" s="125" t="s">
        <v>36</v>
      </c>
      <c r="H6" s="125" t="s">
        <v>16</v>
      </c>
      <c r="I6" s="125" t="s">
        <v>13</v>
      </c>
      <c r="J6" s="125" t="s">
        <v>17</v>
      </c>
      <c r="K6" s="125" t="s">
        <v>138</v>
      </c>
      <c r="L6" s="125" t="s">
        <v>14</v>
      </c>
      <c r="M6" s="125" t="s">
        <v>159</v>
      </c>
      <c r="N6" s="125" t="s">
        <v>21</v>
      </c>
      <c r="O6" s="125" t="s">
        <v>20</v>
      </c>
      <c r="P6" s="125" t="s">
        <v>167</v>
      </c>
      <c r="Q6" s="125" t="s">
        <v>168</v>
      </c>
      <c r="R6" s="125" t="s">
        <v>139</v>
      </c>
      <c r="S6" s="125" t="s">
        <v>22</v>
      </c>
      <c r="T6" s="130"/>
      <c r="U6" s="124" t="s">
        <v>23</v>
      </c>
      <c r="V6" s="124" t="s">
        <v>24</v>
      </c>
      <c r="W6" s="124" t="s">
        <v>25</v>
      </c>
      <c r="X6" s="124" t="s">
        <v>26</v>
      </c>
      <c r="Y6" s="124" t="s">
        <v>27</v>
      </c>
      <c r="Z6" s="124" t="s">
        <v>28</v>
      </c>
      <c r="AA6" s="124" t="s">
        <v>29</v>
      </c>
      <c r="AB6" s="124" t="s">
        <v>30</v>
      </c>
      <c r="AC6" s="124" t="s">
        <v>31</v>
      </c>
      <c r="AD6" s="124" t="s">
        <v>32</v>
      </c>
      <c r="AE6" s="124" t="s">
        <v>33</v>
      </c>
      <c r="AF6" s="124" t="s">
        <v>34</v>
      </c>
      <c r="AG6" s="124" t="s">
        <v>23</v>
      </c>
      <c r="AH6" s="124" t="s">
        <v>24</v>
      </c>
      <c r="AI6" s="124" t="s">
        <v>25</v>
      </c>
      <c r="AJ6" s="124" t="s">
        <v>26</v>
      </c>
      <c r="AK6" s="124" t="s">
        <v>27</v>
      </c>
      <c r="AL6" s="124" t="s">
        <v>28</v>
      </c>
      <c r="AM6" s="124" t="s">
        <v>29</v>
      </c>
      <c r="AN6" s="124" t="s">
        <v>30</v>
      </c>
      <c r="AO6" s="124" t="s">
        <v>31</v>
      </c>
      <c r="AP6" s="124" t="s">
        <v>32</v>
      </c>
      <c r="AQ6" s="124" t="s">
        <v>33</v>
      </c>
      <c r="AR6" s="124" t="s">
        <v>34</v>
      </c>
    </row>
    <row r="7" spans="1:44" ht="24.75" customHeight="1">
      <c r="A7" s="128"/>
      <c r="B7" s="128"/>
      <c r="C7" s="129"/>
      <c r="D7" s="128"/>
      <c r="E7" s="131"/>
      <c r="F7" s="125"/>
      <c r="G7" s="125"/>
      <c r="H7" s="125"/>
      <c r="I7" s="125"/>
      <c r="J7" s="125"/>
      <c r="K7" s="125"/>
      <c r="L7" s="125"/>
      <c r="M7" s="125"/>
      <c r="N7" s="125"/>
      <c r="O7" s="125"/>
      <c r="P7" s="125"/>
      <c r="Q7" s="125"/>
      <c r="R7" s="125"/>
      <c r="S7" s="125"/>
      <c r="T7" s="130"/>
      <c r="U7" s="124"/>
      <c r="V7" s="124"/>
      <c r="W7" s="124"/>
      <c r="X7" s="124"/>
      <c r="Y7" s="124"/>
      <c r="Z7" s="124"/>
      <c r="AA7" s="124"/>
      <c r="AB7" s="124"/>
      <c r="AC7" s="124"/>
      <c r="AD7" s="124"/>
      <c r="AE7" s="124"/>
      <c r="AF7" s="124"/>
      <c r="AG7" s="124"/>
      <c r="AH7" s="124"/>
      <c r="AI7" s="124"/>
      <c r="AJ7" s="124"/>
      <c r="AK7" s="124"/>
      <c r="AL7" s="124"/>
      <c r="AM7" s="124"/>
      <c r="AN7" s="124"/>
      <c r="AO7" s="124"/>
      <c r="AP7" s="124"/>
      <c r="AQ7" s="124"/>
      <c r="AR7" s="124"/>
    </row>
    <row r="8" spans="1:44">
      <c r="A8" s="2">
        <v>1</v>
      </c>
      <c r="B8" s="2">
        <v>2</v>
      </c>
      <c r="C8" s="2">
        <v>3</v>
      </c>
      <c r="D8" s="2">
        <v>4</v>
      </c>
      <c r="E8" s="2">
        <v>5</v>
      </c>
      <c r="F8" s="2">
        <v>6</v>
      </c>
      <c r="G8" s="2">
        <v>7</v>
      </c>
      <c r="H8" s="2">
        <v>8</v>
      </c>
      <c r="I8" s="2">
        <v>9</v>
      </c>
      <c r="J8" s="2">
        <v>10</v>
      </c>
      <c r="K8" s="2">
        <v>11</v>
      </c>
      <c r="L8" s="2">
        <v>12</v>
      </c>
      <c r="M8" s="2">
        <v>13</v>
      </c>
      <c r="N8" s="2">
        <v>14</v>
      </c>
      <c r="O8" s="2">
        <v>15</v>
      </c>
      <c r="P8" s="2">
        <v>16</v>
      </c>
      <c r="Q8" s="2">
        <v>17</v>
      </c>
      <c r="R8" s="2">
        <v>18</v>
      </c>
      <c r="S8" s="2">
        <v>19</v>
      </c>
      <c r="T8" s="2">
        <v>20</v>
      </c>
      <c r="U8" s="2">
        <v>21</v>
      </c>
      <c r="V8" s="2">
        <v>22</v>
      </c>
      <c r="W8" s="2">
        <v>23</v>
      </c>
      <c r="X8" s="2">
        <v>24</v>
      </c>
      <c r="Y8" s="2">
        <v>25</v>
      </c>
      <c r="Z8" s="2">
        <v>26</v>
      </c>
      <c r="AA8" s="2">
        <v>27</v>
      </c>
      <c r="AB8" s="2">
        <v>28</v>
      </c>
      <c r="AC8" s="2">
        <v>29</v>
      </c>
      <c r="AD8" s="2">
        <v>30</v>
      </c>
      <c r="AE8" s="2">
        <v>31</v>
      </c>
      <c r="AF8" s="2">
        <v>32</v>
      </c>
      <c r="AG8" s="2">
        <v>33</v>
      </c>
      <c r="AH8" s="2">
        <v>34</v>
      </c>
      <c r="AI8" s="2">
        <v>35</v>
      </c>
      <c r="AJ8" s="2">
        <v>36</v>
      </c>
      <c r="AK8" s="2">
        <v>37</v>
      </c>
      <c r="AL8" s="2">
        <v>38</v>
      </c>
      <c r="AM8" s="2">
        <v>39</v>
      </c>
      <c r="AN8" s="2">
        <v>40</v>
      </c>
      <c r="AO8" s="2">
        <v>41</v>
      </c>
      <c r="AP8" s="2">
        <v>42</v>
      </c>
      <c r="AQ8" s="2">
        <v>43</v>
      </c>
      <c r="AR8" s="2">
        <v>44</v>
      </c>
    </row>
    <row r="9" spans="1:44" ht="15.75" customHeight="1">
      <c r="A9" s="15"/>
      <c r="B9" s="16" t="s">
        <v>156</v>
      </c>
      <c r="C9" s="17"/>
      <c r="D9" s="18">
        <v>6551132</v>
      </c>
      <c r="E9" s="18">
        <v>5112298</v>
      </c>
      <c r="F9" s="18">
        <v>2717956</v>
      </c>
      <c r="G9" s="18">
        <v>2140902</v>
      </c>
      <c r="H9" s="18">
        <v>413514</v>
      </c>
      <c r="I9" s="18">
        <v>99257</v>
      </c>
      <c r="J9" s="18">
        <v>31000</v>
      </c>
      <c r="K9" s="18">
        <v>108203</v>
      </c>
      <c r="L9" s="18">
        <v>32645</v>
      </c>
      <c r="M9" s="18">
        <v>9800</v>
      </c>
      <c r="N9" s="18">
        <v>119041</v>
      </c>
      <c r="O9" s="18">
        <v>6000</v>
      </c>
      <c r="P9" s="18">
        <v>48014</v>
      </c>
      <c r="Q9" s="18">
        <v>6700</v>
      </c>
      <c r="R9" s="18">
        <v>222992</v>
      </c>
      <c r="S9" s="18">
        <v>595108</v>
      </c>
      <c r="T9" s="19"/>
      <c r="U9" s="18">
        <v>322956</v>
      </c>
      <c r="V9" s="18">
        <v>492147</v>
      </c>
      <c r="W9" s="18">
        <v>522138</v>
      </c>
      <c r="X9" s="18">
        <v>510561</v>
      </c>
      <c r="Y9" s="18">
        <v>381937</v>
      </c>
      <c r="Z9" s="18">
        <v>326352</v>
      </c>
      <c r="AA9" s="18">
        <v>224779</v>
      </c>
      <c r="AB9" s="18">
        <v>276038</v>
      </c>
      <c r="AC9" s="18">
        <v>481622</v>
      </c>
      <c r="AD9" s="18">
        <v>551005</v>
      </c>
      <c r="AE9" s="18">
        <v>513132</v>
      </c>
      <c r="AF9" s="18">
        <v>509631</v>
      </c>
      <c r="AG9" s="18">
        <v>322956</v>
      </c>
      <c r="AH9" s="18">
        <v>815103</v>
      </c>
      <c r="AI9" s="18">
        <v>1337241</v>
      </c>
      <c r="AJ9" s="18">
        <v>1847802</v>
      </c>
      <c r="AK9" s="18">
        <v>2229739</v>
      </c>
      <c r="AL9" s="18">
        <v>2556091</v>
      </c>
      <c r="AM9" s="18">
        <v>2780870</v>
      </c>
      <c r="AN9" s="18">
        <v>3056908</v>
      </c>
      <c r="AO9" s="18">
        <v>3538530</v>
      </c>
      <c r="AP9" s="18">
        <v>4089535</v>
      </c>
      <c r="AQ9" s="18">
        <v>4602667</v>
      </c>
      <c r="AR9" s="18">
        <v>5112298</v>
      </c>
    </row>
    <row r="10" spans="1:44" s="33" customFormat="1" ht="15.75" customHeight="1">
      <c r="A10" s="5" t="s">
        <v>39</v>
      </c>
      <c r="B10" s="6" t="s">
        <v>116</v>
      </c>
      <c r="C10" s="7"/>
      <c r="D10" s="9">
        <v>5689049</v>
      </c>
      <c r="E10" s="9">
        <v>5112298</v>
      </c>
      <c r="F10" s="9">
        <v>2559577</v>
      </c>
      <c r="G10" s="9">
        <v>2107614</v>
      </c>
      <c r="H10" s="9">
        <v>272736</v>
      </c>
      <c r="I10" s="9">
        <v>66257</v>
      </c>
      <c r="J10" s="9">
        <v>23000</v>
      </c>
      <c r="K10" s="9">
        <v>108203</v>
      </c>
      <c r="L10" s="9">
        <v>27045</v>
      </c>
      <c r="M10" s="9">
        <v>9800</v>
      </c>
      <c r="N10" s="9">
        <v>102366</v>
      </c>
      <c r="O10" s="9">
        <v>6000</v>
      </c>
      <c r="P10" s="9">
        <v>2470</v>
      </c>
      <c r="Q10" s="9">
        <v>6700</v>
      </c>
      <c r="R10" s="9">
        <v>172812</v>
      </c>
      <c r="S10" s="9">
        <v>224469</v>
      </c>
      <c r="T10" s="8"/>
      <c r="U10" s="9">
        <v>322956</v>
      </c>
      <c r="V10" s="9">
        <v>492147</v>
      </c>
      <c r="W10" s="9">
        <v>522138</v>
      </c>
      <c r="X10" s="9">
        <v>510561</v>
      </c>
      <c r="Y10" s="9">
        <v>381937</v>
      </c>
      <c r="Z10" s="9">
        <v>326352</v>
      </c>
      <c r="AA10" s="9">
        <v>224779</v>
      </c>
      <c r="AB10" s="9">
        <v>276038</v>
      </c>
      <c r="AC10" s="9">
        <v>481622</v>
      </c>
      <c r="AD10" s="9">
        <v>551005</v>
      </c>
      <c r="AE10" s="9">
        <v>513132</v>
      </c>
      <c r="AF10" s="9">
        <v>509631</v>
      </c>
      <c r="AG10" s="9">
        <v>322956</v>
      </c>
      <c r="AH10" s="9">
        <v>815103</v>
      </c>
      <c r="AI10" s="9">
        <v>1337241</v>
      </c>
      <c r="AJ10" s="9">
        <v>1847802</v>
      </c>
      <c r="AK10" s="9">
        <v>2229739</v>
      </c>
      <c r="AL10" s="9">
        <v>2556091</v>
      </c>
      <c r="AM10" s="9">
        <v>2780870</v>
      </c>
      <c r="AN10" s="9">
        <v>3056908</v>
      </c>
      <c r="AO10" s="9">
        <v>3538530</v>
      </c>
      <c r="AP10" s="9">
        <v>4089535</v>
      </c>
      <c r="AQ10" s="9">
        <v>4602667</v>
      </c>
      <c r="AR10" s="9">
        <v>5112298</v>
      </c>
    </row>
    <row r="11" spans="1:44" s="33" customFormat="1" ht="15" customHeight="1">
      <c r="A11" s="20">
        <v>1</v>
      </c>
      <c r="B11" s="21" t="s">
        <v>121</v>
      </c>
      <c r="C11" s="22" t="s">
        <v>49</v>
      </c>
      <c r="D11" s="23">
        <v>142997</v>
      </c>
      <c r="E11" s="24">
        <v>6667</v>
      </c>
      <c r="F11" s="25">
        <v>6327</v>
      </c>
      <c r="G11" s="25">
        <v>0</v>
      </c>
      <c r="H11" s="25">
        <v>0</v>
      </c>
      <c r="I11" s="24">
        <v>16634</v>
      </c>
      <c r="J11" s="25">
        <v>0</v>
      </c>
      <c r="K11" s="25">
        <v>340</v>
      </c>
      <c r="L11" s="24">
        <v>0</v>
      </c>
      <c r="M11" s="24">
        <v>9800</v>
      </c>
      <c r="N11" s="24">
        <v>102366</v>
      </c>
      <c r="O11" s="24">
        <v>0</v>
      </c>
      <c r="P11" s="24">
        <v>0</v>
      </c>
      <c r="Q11" s="24">
        <v>6700</v>
      </c>
      <c r="R11" s="24">
        <v>0</v>
      </c>
      <c r="S11" s="24">
        <v>830</v>
      </c>
      <c r="T11" s="26">
        <v>2</v>
      </c>
      <c r="U11" s="31">
        <v>373</v>
      </c>
      <c r="V11" s="31">
        <v>633</v>
      </c>
      <c r="W11" s="31">
        <v>667</v>
      </c>
      <c r="X11" s="31">
        <v>660</v>
      </c>
      <c r="Y11" s="31">
        <v>493</v>
      </c>
      <c r="Z11" s="31">
        <v>467</v>
      </c>
      <c r="AA11" s="31">
        <v>427</v>
      </c>
      <c r="AB11" s="31">
        <v>400</v>
      </c>
      <c r="AC11" s="31">
        <v>593</v>
      </c>
      <c r="AD11" s="31">
        <v>653</v>
      </c>
      <c r="AE11" s="31">
        <v>653</v>
      </c>
      <c r="AF11" s="31">
        <v>648</v>
      </c>
      <c r="AG11" s="31">
        <v>373</v>
      </c>
      <c r="AH11" s="31">
        <v>1006</v>
      </c>
      <c r="AI11" s="31">
        <v>1673</v>
      </c>
      <c r="AJ11" s="31">
        <v>2333</v>
      </c>
      <c r="AK11" s="31">
        <v>2826</v>
      </c>
      <c r="AL11" s="31">
        <v>3293</v>
      </c>
      <c r="AM11" s="31">
        <v>3720</v>
      </c>
      <c r="AN11" s="31">
        <v>4120</v>
      </c>
      <c r="AO11" s="31">
        <v>4713</v>
      </c>
      <c r="AP11" s="31">
        <v>5366</v>
      </c>
      <c r="AQ11" s="31">
        <v>6019</v>
      </c>
      <c r="AR11" s="31">
        <v>6667</v>
      </c>
    </row>
    <row r="12" spans="1:44" s="33" customFormat="1" ht="15" customHeight="1">
      <c r="A12" s="20">
        <v>2</v>
      </c>
      <c r="B12" s="21" t="s">
        <v>4</v>
      </c>
      <c r="C12" s="22" t="s">
        <v>61</v>
      </c>
      <c r="D12" s="23">
        <v>664252</v>
      </c>
      <c r="E12" s="24">
        <v>614522</v>
      </c>
      <c r="F12" s="25">
        <v>314856</v>
      </c>
      <c r="G12" s="25">
        <v>229520</v>
      </c>
      <c r="H12" s="25">
        <v>41520</v>
      </c>
      <c r="I12" s="25">
        <v>13064</v>
      </c>
      <c r="J12" s="25">
        <v>0</v>
      </c>
      <c r="K12" s="25">
        <v>13407</v>
      </c>
      <c r="L12" s="25">
        <v>2155</v>
      </c>
      <c r="M12" s="24">
        <v>0</v>
      </c>
      <c r="N12" s="24">
        <v>0</v>
      </c>
      <c r="O12" s="24">
        <v>0</v>
      </c>
      <c r="P12" s="24">
        <v>100</v>
      </c>
      <c r="Q12" s="24">
        <v>0</v>
      </c>
      <c r="R12" s="24">
        <v>36130</v>
      </c>
      <c r="S12" s="24">
        <v>13500</v>
      </c>
      <c r="T12" s="26">
        <v>3</v>
      </c>
      <c r="U12" s="31">
        <v>40866</v>
      </c>
      <c r="V12" s="31">
        <v>58380</v>
      </c>
      <c r="W12" s="31">
        <v>62374</v>
      </c>
      <c r="X12" s="31">
        <v>61145</v>
      </c>
      <c r="Y12" s="31">
        <v>46089</v>
      </c>
      <c r="Z12" s="31">
        <v>40558</v>
      </c>
      <c r="AA12" s="31">
        <v>23659</v>
      </c>
      <c r="AB12" s="31">
        <v>34413</v>
      </c>
      <c r="AC12" s="31">
        <v>58072</v>
      </c>
      <c r="AD12" s="31">
        <v>67597</v>
      </c>
      <c r="AE12" s="31">
        <v>60838</v>
      </c>
      <c r="AF12" s="31">
        <v>60531</v>
      </c>
      <c r="AG12" s="31">
        <v>40866</v>
      </c>
      <c r="AH12" s="31">
        <v>99246</v>
      </c>
      <c r="AI12" s="31">
        <v>161620</v>
      </c>
      <c r="AJ12" s="31">
        <v>222765</v>
      </c>
      <c r="AK12" s="31">
        <v>268854</v>
      </c>
      <c r="AL12" s="31">
        <v>309412</v>
      </c>
      <c r="AM12" s="31">
        <v>333071</v>
      </c>
      <c r="AN12" s="31">
        <v>367484</v>
      </c>
      <c r="AO12" s="31">
        <v>425556</v>
      </c>
      <c r="AP12" s="31">
        <v>493153</v>
      </c>
      <c r="AQ12" s="31">
        <v>553991</v>
      </c>
      <c r="AR12" s="31">
        <v>614522</v>
      </c>
    </row>
    <row r="13" spans="1:44" s="33" customFormat="1" ht="15" customHeight="1">
      <c r="A13" s="20">
        <v>3</v>
      </c>
      <c r="B13" s="21" t="s">
        <v>5</v>
      </c>
      <c r="C13" s="22" t="s">
        <v>64</v>
      </c>
      <c r="D13" s="23">
        <v>424876</v>
      </c>
      <c r="E13" s="24">
        <v>363446</v>
      </c>
      <c r="F13" s="25">
        <v>173617</v>
      </c>
      <c r="G13" s="25">
        <v>139028</v>
      </c>
      <c r="H13" s="25">
        <v>37807</v>
      </c>
      <c r="I13" s="25">
        <v>5991</v>
      </c>
      <c r="J13" s="25">
        <v>0</v>
      </c>
      <c r="K13" s="25">
        <v>7003</v>
      </c>
      <c r="L13" s="25">
        <v>0</v>
      </c>
      <c r="M13" s="24">
        <v>0</v>
      </c>
      <c r="N13" s="24">
        <v>0</v>
      </c>
      <c r="O13" s="24">
        <v>0</v>
      </c>
      <c r="P13" s="24">
        <v>0</v>
      </c>
      <c r="Q13" s="24">
        <v>0</v>
      </c>
      <c r="R13" s="24">
        <v>28340</v>
      </c>
      <c r="S13" s="24">
        <v>33090</v>
      </c>
      <c r="T13" s="26">
        <v>3</v>
      </c>
      <c r="U13" s="31">
        <v>24169</v>
      </c>
      <c r="V13" s="31">
        <v>34527</v>
      </c>
      <c r="W13" s="31">
        <v>36890</v>
      </c>
      <c r="X13" s="31">
        <v>36163</v>
      </c>
      <c r="Y13" s="31">
        <v>27258</v>
      </c>
      <c r="Z13" s="31">
        <v>23987</v>
      </c>
      <c r="AA13" s="31">
        <v>13993</v>
      </c>
      <c r="AB13" s="31">
        <v>20353</v>
      </c>
      <c r="AC13" s="31">
        <v>34346</v>
      </c>
      <c r="AD13" s="31">
        <v>39979</v>
      </c>
      <c r="AE13" s="31">
        <v>35981</v>
      </c>
      <c r="AF13" s="31">
        <v>35800</v>
      </c>
      <c r="AG13" s="31">
        <v>24169</v>
      </c>
      <c r="AH13" s="31">
        <v>58696</v>
      </c>
      <c r="AI13" s="31">
        <v>95586</v>
      </c>
      <c r="AJ13" s="31">
        <v>131749</v>
      </c>
      <c r="AK13" s="31">
        <v>159007</v>
      </c>
      <c r="AL13" s="31">
        <v>182994</v>
      </c>
      <c r="AM13" s="31">
        <v>196987</v>
      </c>
      <c r="AN13" s="31">
        <v>217340</v>
      </c>
      <c r="AO13" s="31">
        <v>251686</v>
      </c>
      <c r="AP13" s="31">
        <v>291665</v>
      </c>
      <c r="AQ13" s="31">
        <v>327646</v>
      </c>
      <c r="AR13" s="31">
        <v>363446</v>
      </c>
    </row>
    <row r="14" spans="1:44" s="33" customFormat="1" ht="15" customHeight="1">
      <c r="A14" s="20">
        <v>4</v>
      </c>
      <c r="B14" s="21" t="s">
        <v>6</v>
      </c>
      <c r="C14" s="22" t="s">
        <v>65</v>
      </c>
      <c r="D14" s="23">
        <v>394571</v>
      </c>
      <c r="E14" s="24">
        <v>339932</v>
      </c>
      <c r="F14" s="25">
        <v>169263</v>
      </c>
      <c r="G14" s="25">
        <v>128088</v>
      </c>
      <c r="H14" s="25">
        <v>29832</v>
      </c>
      <c r="I14" s="25">
        <v>4512</v>
      </c>
      <c r="J14" s="25">
        <v>0</v>
      </c>
      <c r="K14" s="25">
        <v>8237</v>
      </c>
      <c r="L14" s="25">
        <v>0</v>
      </c>
      <c r="M14" s="24">
        <v>0</v>
      </c>
      <c r="N14" s="24">
        <v>0</v>
      </c>
      <c r="O14" s="24">
        <v>0</v>
      </c>
      <c r="P14" s="24">
        <v>0</v>
      </c>
      <c r="Q14" s="24">
        <v>0</v>
      </c>
      <c r="R14" s="24">
        <v>19545</v>
      </c>
      <c r="S14" s="24">
        <v>35094</v>
      </c>
      <c r="T14" s="26">
        <v>3</v>
      </c>
      <c r="U14" s="31">
        <v>22605</v>
      </c>
      <c r="V14" s="31">
        <v>32294</v>
      </c>
      <c r="W14" s="31">
        <v>34503</v>
      </c>
      <c r="X14" s="31">
        <v>33823</v>
      </c>
      <c r="Y14" s="31">
        <v>25495</v>
      </c>
      <c r="Z14" s="31">
        <v>22436</v>
      </c>
      <c r="AA14" s="31">
        <v>13087</v>
      </c>
      <c r="AB14" s="31">
        <v>19036</v>
      </c>
      <c r="AC14" s="31">
        <v>32124</v>
      </c>
      <c r="AD14" s="31">
        <v>37393</v>
      </c>
      <c r="AE14" s="31">
        <v>33653</v>
      </c>
      <c r="AF14" s="31">
        <v>33483</v>
      </c>
      <c r="AG14" s="31">
        <v>22605</v>
      </c>
      <c r="AH14" s="31">
        <v>54899</v>
      </c>
      <c r="AI14" s="31">
        <v>89402</v>
      </c>
      <c r="AJ14" s="31">
        <v>123225</v>
      </c>
      <c r="AK14" s="31">
        <v>148720</v>
      </c>
      <c r="AL14" s="31">
        <v>171156</v>
      </c>
      <c r="AM14" s="31">
        <v>184243</v>
      </c>
      <c r="AN14" s="31">
        <v>203279</v>
      </c>
      <c r="AO14" s="31">
        <v>235403</v>
      </c>
      <c r="AP14" s="31">
        <v>272796</v>
      </c>
      <c r="AQ14" s="31">
        <v>306449</v>
      </c>
      <c r="AR14" s="31">
        <v>339932</v>
      </c>
    </row>
    <row r="15" spans="1:44" s="33" customFormat="1" ht="15" customHeight="1">
      <c r="A15" s="20">
        <v>5</v>
      </c>
      <c r="B15" s="21" t="s">
        <v>7</v>
      </c>
      <c r="C15" s="22" t="s">
        <v>66</v>
      </c>
      <c r="D15" s="23">
        <v>87877</v>
      </c>
      <c r="E15" s="24">
        <v>79187</v>
      </c>
      <c r="F15" s="25">
        <v>38000</v>
      </c>
      <c r="G15" s="25">
        <v>28967</v>
      </c>
      <c r="H15" s="25">
        <v>8079</v>
      </c>
      <c r="I15" s="25">
        <v>2054</v>
      </c>
      <c r="J15" s="25">
        <v>0</v>
      </c>
      <c r="K15" s="25">
        <v>2087</v>
      </c>
      <c r="L15" s="25">
        <v>0</v>
      </c>
      <c r="M15" s="24">
        <v>0</v>
      </c>
      <c r="N15" s="24">
        <v>0</v>
      </c>
      <c r="O15" s="24">
        <v>0</v>
      </c>
      <c r="P15" s="24">
        <v>0</v>
      </c>
      <c r="Q15" s="24">
        <v>0</v>
      </c>
      <c r="R15" s="24">
        <v>2690</v>
      </c>
      <c r="S15" s="24">
        <v>6000</v>
      </c>
      <c r="T15" s="26">
        <v>3</v>
      </c>
      <c r="U15" s="31">
        <v>5266</v>
      </c>
      <c r="V15" s="31">
        <v>7523</v>
      </c>
      <c r="W15" s="31">
        <v>8037</v>
      </c>
      <c r="X15" s="31">
        <v>7879</v>
      </c>
      <c r="Y15" s="31">
        <v>5939</v>
      </c>
      <c r="Z15" s="31">
        <v>5226</v>
      </c>
      <c r="AA15" s="31">
        <v>3049</v>
      </c>
      <c r="AB15" s="31">
        <v>4434</v>
      </c>
      <c r="AC15" s="31">
        <v>7483</v>
      </c>
      <c r="AD15" s="31">
        <v>8711</v>
      </c>
      <c r="AE15" s="31">
        <v>7840</v>
      </c>
      <c r="AF15" s="31">
        <v>7800</v>
      </c>
      <c r="AG15" s="31">
        <v>5266</v>
      </c>
      <c r="AH15" s="31">
        <v>12789</v>
      </c>
      <c r="AI15" s="31">
        <v>20826</v>
      </c>
      <c r="AJ15" s="31">
        <v>28705</v>
      </c>
      <c r="AK15" s="31">
        <v>34644</v>
      </c>
      <c r="AL15" s="31">
        <v>39870</v>
      </c>
      <c r="AM15" s="31">
        <v>42919</v>
      </c>
      <c r="AN15" s="31">
        <v>47353</v>
      </c>
      <c r="AO15" s="31">
        <v>54836</v>
      </c>
      <c r="AP15" s="31">
        <v>63547</v>
      </c>
      <c r="AQ15" s="31">
        <v>71387</v>
      </c>
      <c r="AR15" s="31">
        <v>79187</v>
      </c>
    </row>
    <row r="16" spans="1:44" s="33" customFormat="1" ht="15" customHeight="1">
      <c r="A16" s="20">
        <v>6</v>
      </c>
      <c r="B16" s="21" t="s">
        <v>8</v>
      </c>
      <c r="C16" s="22" t="s">
        <v>67</v>
      </c>
      <c r="D16" s="23">
        <v>546442</v>
      </c>
      <c r="E16" s="24">
        <v>497455</v>
      </c>
      <c r="F16" s="25">
        <v>255625</v>
      </c>
      <c r="G16" s="25">
        <v>181387</v>
      </c>
      <c r="H16" s="25">
        <v>35172</v>
      </c>
      <c r="I16" s="25">
        <v>3660</v>
      </c>
      <c r="J16" s="25">
        <v>0</v>
      </c>
      <c r="K16" s="25">
        <v>11371</v>
      </c>
      <c r="L16" s="25">
        <v>10240</v>
      </c>
      <c r="M16" s="24">
        <v>0</v>
      </c>
      <c r="N16" s="24">
        <v>0</v>
      </c>
      <c r="O16" s="24">
        <v>0</v>
      </c>
      <c r="P16" s="24">
        <v>0</v>
      </c>
      <c r="Q16" s="24">
        <v>0</v>
      </c>
      <c r="R16" s="24">
        <v>41887</v>
      </c>
      <c r="S16" s="24">
        <v>7100</v>
      </c>
      <c r="T16" s="26">
        <v>3</v>
      </c>
      <c r="U16" s="31">
        <v>33081</v>
      </c>
      <c r="V16" s="31">
        <v>47258</v>
      </c>
      <c r="W16" s="31">
        <v>50492</v>
      </c>
      <c r="X16" s="31">
        <v>49497</v>
      </c>
      <c r="Y16" s="31">
        <v>37309</v>
      </c>
      <c r="Z16" s="31">
        <v>32832</v>
      </c>
      <c r="AA16" s="31">
        <v>19152</v>
      </c>
      <c r="AB16" s="31">
        <v>27857</v>
      </c>
      <c r="AC16" s="31">
        <v>47009</v>
      </c>
      <c r="AD16" s="31">
        <v>54720</v>
      </c>
      <c r="AE16" s="31">
        <v>49248</v>
      </c>
      <c r="AF16" s="31">
        <v>49000</v>
      </c>
      <c r="AG16" s="31">
        <v>33081</v>
      </c>
      <c r="AH16" s="31">
        <v>80339</v>
      </c>
      <c r="AI16" s="31">
        <v>130831</v>
      </c>
      <c r="AJ16" s="31">
        <v>180328</v>
      </c>
      <c r="AK16" s="31">
        <v>217637</v>
      </c>
      <c r="AL16" s="31">
        <v>250469</v>
      </c>
      <c r="AM16" s="31">
        <v>269621</v>
      </c>
      <c r="AN16" s="31">
        <v>297478</v>
      </c>
      <c r="AO16" s="31">
        <v>344487</v>
      </c>
      <c r="AP16" s="31">
        <v>399207</v>
      </c>
      <c r="AQ16" s="31">
        <v>448455</v>
      </c>
      <c r="AR16" s="31">
        <v>497455</v>
      </c>
    </row>
    <row r="17" spans="1:44" s="33" customFormat="1" ht="15" customHeight="1">
      <c r="A17" s="20">
        <v>7</v>
      </c>
      <c r="B17" s="21" t="s">
        <v>9</v>
      </c>
      <c r="C17" s="22" t="s">
        <v>70</v>
      </c>
      <c r="D17" s="23">
        <v>233447</v>
      </c>
      <c r="E17" s="24">
        <v>219691</v>
      </c>
      <c r="F17" s="25">
        <v>106693</v>
      </c>
      <c r="G17" s="25">
        <v>89037</v>
      </c>
      <c r="H17" s="25">
        <v>16000</v>
      </c>
      <c r="I17" s="25">
        <v>2490</v>
      </c>
      <c r="J17" s="25">
        <v>0</v>
      </c>
      <c r="K17" s="25">
        <v>5471</v>
      </c>
      <c r="L17" s="25">
        <v>0</v>
      </c>
      <c r="M17" s="24">
        <v>0</v>
      </c>
      <c r="N17" s="24">
        <v>0</v>
      </c>
      <c r="O17" s="24">
        <v>0</v>
      </c>
      <c r="P17" s="24">
        <v>0</v>
      </c>
      <c r="Q17" s="24">
        <v>0</v>
      </c>
      <c r="R17" s="24">
        <v>13756</v>
      </c>
      <c r="S17" s="24">
        <v>0</v>
      </c>
      <c r="T17" s="26">
        <v>3</v>
      </c>
      <c r="U17" s="31">
        <v>14609</v>
      </c>
      <c r="V17" s="31">
        <v>20871</v>
      </c>
      <c r="W17" s="31">
        <v>22299</v>
      </c>
      <c r="X17" s="31">
        <v>21859</v>
      </c>
      <c r="Y17" s="31">
        <v>16477</v>
      </c>
      <c r="Z17" s="31">
        <v>14500</v>
      </c>
      <c r="AA17" s="31">
        <v>8458</v>
      </c>
      <c r="AB17" s="31">
        <v>12303</v>
      </c>
      <c r="AC17" s="31">
        <v>20761</v>
      </c>
      <c r="AD17" s="31">
        <v>24166</v>
      </c>
      <c r="AE17" s="31">
        <v>21749</v>
      </c>
      <c r="AF17" s="31">
        <v>21639</v>
      </c>
      <c r="AG17" s="31">
        <v>14609</v>
      </c>
      <c r="AH17" s="31">
        <v>35480</v>
      </c>
      <c r="AI17" s="31">
        <v>57779</v>
      </c>
      <c r="AJ17" s="31">
        <v>79638</v>
      </c>
      <c r="AK17" s="31">
        <v>96115</v>
      </c>
      <c r="AL17" s="31">
        <v>110615</v>
      </c>
      <c r="AM17" s="31">
        <v>119073</v>
      </c>
      <c r="AN17" s="31">
        <v>131376</v>
      </c>
      <c r="AO17" s="31">
        <v>152137</v>
      </c>
      <c r="AP17" s="31">
        <v>176303</v>
      </c>
      <c r="AQ17" s="31">
        <v>198052</v>
      </c>
      <c r="AR17" s="31">
        <v>219691</v>
      </c>
    </row>
    <row r="18" spans="1:44" s="33" customFormat="1" ht="15" customHeight="1">
      <c r="A18" s="20">
        <v>8</v>
      </c>
      <c r="B18" s="21" t="s">
        <v>10</v>
      </c>
      <c r="C18" s="22" t="s">
        <v>73</v>
      </c>
      <c r="D18" s="23">
        <v>232342</v>
      </c>
      <c r="E18" s="24">
        <v>209892</v>
      </c>
      <c r="F18" s="25">
        <v>110467</v>
      </c>
      <c r="G18" s="25">
        <v>83277</v>
      </c>
      <c r="H18" s="25">
        <v>10356</v>
      </c>
      <c r="I18" s="25">
        <v>3112</v>
      </c>
      <c r="J18" s="25">
        <v>0</v>
      </c>
      <c r="K18" s="25">
        <v>2680</v>
      </c>
      <c r="L18" s="25">
        <v>0</v>
      </c>
      <c r="M18" s="24">
        <v>0</v>
      </c>
      <c r="N18" s="24">
        <v>0</v>
      </c>
      <c r="O18" s="24">
        <v>0</v>
      </c>
      <c r="P18" s="24">
        <v>0</v>
      </c>
      <c r="Q18" s="24">
        <v>0</v>
      </c>
      <c r="R18" s="24">
        <v>5950</v>
      </c>
      <c r="S18" s="24">
        <v>16500</v>
      </c>
      <c r="T18" s="26">
        <v>3</v>
      </c>
      <c r="U18" s="31">
        <v>13958</v>
      </c>
      <c r="V18" s="31">
        <v>19940</v>
      </c>
      <c r="W18" s="31">
        <v>21304</v>
      </c>
      <c r="X18" s="31">
        <v>20884</v>
      </c>
      <c r="Y18" s="31">
        <v>15742</v>
      </c>
      <c r="Z18" s="31">
        <v>13853</v>
      </c>
      <c r="AA18" s="31">
        <v>8081</v>
      </c>
      <c r="AB18" s="31">
        <v>11754</v>
      </c>
      <c r="AC18" s="31">
        <v>19835</v>
      </c>
      <c r="AD18" s="31">
        <v>23088</v>
      </c>
      <c r="AE18" s="31">
        <v>20779</v>
      </c>
      <c r="AF18" s="31">
        <v>20674</v>
      </c>
      <c r="AG18" s="31">
        <v>13958</v>
      </c>
      <c r="AH18" s="31">
        <v>33898</v>
      </c>
      <c r="AI18" s="31">
        <v>55202</v>
      </c>
      <c r="AJ18" s="31">
        <v>76086</v>
      </c>
      <c r="AK18" s="31">
        <v>91828</v>
      </c>
      <c r="AL18" s="31">
        <v>105681</v>
      </c>
      <c r="AM18" s="31">
        <v>113762</v>
      </c>
      <c r="AN18" s="31">
        <v>125516</v>
      </c>
      <c r="AO18" s="31">
        <v>145351</v>
      </c>
      <c r="AP18" s="31">
        <v>168439</v>
      </c>
      <c r="AQ18" s="31">
        <v>189218</v>
      </c>
      <c r="AR18" s="31">
        <v>209892</v>
      </c>
    </row>
    <row r="19" spans="1:44" s="33" customFormat="1" ht="15" customHeight="1">
      <c r="A19" s="20">
        <v>9</v>
      </c>
      <c r="B19" s="21" t="s">
        <v>11</v>
      </c>
      <c r="C19" s="22" t="s">
        <v>74</v>
      </c>
      <c r="D19" s="23">
        <v>406644</v>
      </c>
      <c r="E19" s="24">
        <v>383704</v>
      </c>
      <c r="F19" s="25">
        <v>138357</v>
      </c>
      <c r="G19" s="25">
        <v>186232</v>
      </c>
      <c r="H19" s="25">
        <v>44720</v>
      </c>
      <c r="I19" s="25">
        <v>6800</v>
      </c>
      <c r="J19" s="25">
        <v>0</v>
      </c>
      <c r="K19" s="25">
        <v>5445</v>
      </c>
      <c r="L19" s="25">
        <v>2150</v>
      </c>
      <c r="M19" s="24">
        <v>0</v>
      </c>
      <c r="N19" s="24">
        <v>0</v>
      </c>
      <c r="O19" s="24">
        <v>0</v>
      </c>
      <c r="P19" s="24">
        <v>0</v>
      </c>
      <c r="Q19" s="24">
        <v>0</v>
      </c>
      <c r="R19" s="24">
        <v>22940</v>
      </c>
      <c r="S19" s="24">
        <v>0</v>
      </c>
      <c r="T19" s="26">
        <v>3</v>
      </c>
      <c r="U19" s="31">
        <v>25516</v>
      </c>
      <c r="V19" s="31">
        <v>36452</v>
      </c>
      <c r="W19" s="31">
        <v>38946</v>
      </c>
      <c r="X19" s="31">
        <v>38179</v>
      </c>
      <c r="Y19" s="31">
        <v>28778</v>
      </c>
      <c r="Z19" s="31">
        <v>25324</v>
      </c>
      <c r="AA19" s="31">
        <v>14773</v>
      </c>
      <c r="AB19" s="31">
        <v>21487</v>
      </c>
      <c r="AC19" s="31">
        <v>36260</v>
      </c>
      <c r="AD19" s="31">
        <v>42207</v>
      </c>
      <c r="AE19" s="31">
        <v>37987</v>
      </c>
      <c r="AF19" s="31">
        <v>37795</v>
      </c>
      <c r="AG19" s="31">
        <v>25516</v>
      </c>
      <c r="AH19" s="31">
        <v>61968</v>
      </c>
      <c r="AI19" s="31">
        <v>100914</v>
      </c>
      <c r="AJ19" s="31">
        <v>139093</v>
      </c>
      <c r="AK19" s="31">
        <v>167871</v>
      </c>
      <c r="AL19" s="31">
        <v>193195</v>
      </c>
      <c r="AM19" s="31">
        <v>207968</v>
      </c>
      <c r="AN19" s="31">
        <v>229455</v>
      </c>
      <c r="AO19" s="31">
        <v>265715</v>
      </c>
      <c r="AP19" s="31">
        <v>307922</v>
      </c>
      <c r="AQ19" s="31">
        <v>345909</v>
      </c>
      <c r="AR19" s="31">
        <v>383704</v>
      </c>
    </row>
    <row r="20" spans="1:44" s="33" customFormat="1" ht="15" customHeight="1">
      <c r="A20" s="20">
        <v>10</v>
      </c>
      <c r="B20" s="21" t="s">
        <v>122</v>
      </c>
      <c r="C20" s="22" t="s">
        <v>105</v>
      </c>
      <c r="D20" s="23">
        <v>521969</v>
      </c>
      <c r="E20" s="24">
        <v>493295</v>
      </c>
      <c r="F20" s="25">
        <v>474995</v>
      </c>
      <c r="G20" s="25">
        <v>0</v>
      </c>
      <c r="H20" s="25">
        <v>0</v>
      </c>
      <c r="I20" s="25">
        <v>0</v>
      </c>
      <c r="J20" s="24">
        <v>23000</v>
      </c>
      <c r="K20" s="25">
        <v>18300</v>
      </c>
      <c r="L20" s="24">
        <v>4100</v>
      </c>
      <c r="M20" s="24">
        <v>0</v>
      </c>
      <c r="N20" s="24">
        <v>0</v>
      </c>
      <c r="O20" s="24">
        <v>0</v>
      </c>
      <c r="P20" s="24">
        <v>0</v>
      </c>
      <c r="Q20" s="24">
        <v>0</v>
      </c>
      <c r="R20" s="24">
        <v>1574</v>
      </c>
      <c r="S20" s="24">
        <v>0</v>
      </c>
      <c r="T20" s="26">
        <v>2</v>
      </c>
      <c r="U20" s="31">
        <v>27625</v>
      </c>
      <c r="V20" s="31">
        <v>46863</v>
      </c>
      <c r="W20" s="31">
        <v>49330</v>
      </c>
      <c r="X20" s="31">
        <v>48836</v>
      </c>
      <c r="Y20" s="31">
        <v>36504</v>
      </c>
      <c r="Z20" s="31">
        <v>34531</v>
      </c>
      <c r="AA20" s="31">
        <v>31571</v>
      </c>
      <c r="AB20" s="31">
        <v>29598</v>
      </c>
      <c r="AC20" s="31">
        <v>43903</v>
      </c>
      <c r="AD20" s="31">
        <v>48343</v>
      </c>
      <c r="AE20" s="31">
        <v>48343</v>
      </c>
      <c r="AF20" s="31">
        <v>47848</v>
      </c>
      <c r="AG20" s="31">
        <v>27625</v>
      </c>
      <c r="AH20" s="31">
        <v>74488</v>
      </c>
      <c r="AI20" s="31">
        <v>123818</v>
      </c>
      <c r="AJ20" s="31">
        <v>172654</v>
      </c>
      <c r="AK20" s="31">
        <v>209158</v>
      </c>
      <c r="AL20" s="31">
        <v>243689</v>
      </c>
      <c r="AM20" s="31">
        <v>275260</v>
      </c>
      <c r="AN20" s="31">
        <v>304858</v>
      </c>
      <c r="AO20" s="31">
        <v>348761</v>
      </c>
      <c r="AP20" s="31">
        <v>397104</v>
      </c>
      <c r="AQ20" s="31">
        <v>445447</v>
      </c>
      <c r="AR20" s="31">
        <v>493295</v>
      </c>
    </row>
    <row r="21" spans="1:44" s="33" customFormat="1" ht="15" customHeight="1">
      <c r="A21" s="20">
        <v>11</v>
      </c>
      <c r="B21" s="21" t="s">
        <v>161</v>
      </c>
      <c r="C21" s="22">
        <v>102</v>
      </c>
      <c r="D21" s="23">
        <v>419115</v>
      </c>
      <c r="E21" s="24">
        <v>391677</v>
      </c>
      <c r="F21" s="25">
        <v>377277</v>
      </c>
      <c r="G21" s="25">
        <v>0</v>
      </c>
      <c r="H21" s="25">
        <v>0</v>
      </c>
      <c r="I21" s="25">
        <v>0</v>
      </c>
      <c r="J21" s="25">
        <v>0</v>
      </c>
      <c r="K21" s="25">
        <v>14400</v>
      </c>
      <c r="L21" s="24">
        <v>0</v>
      </c>
      <c r="M21" s="24">
        <v>0</v>
      </c>
      <c r="N21" s="24">
        <v>0</v>
      </c>
      <c r="O21" s="24">
        <v>0</v>
      </c>
      <c r="P21" s="24">
        <v>0</v>
      </c>
      <c r="Q21" s="24">
        <v>0</v>
      </c>
      <c r="R21" s="24">
        <v>0</v>
      </c>
      <c r="S21" s="24">
        <v>27438</v>
      </c>
      <c r="T21" s="26">
        <v>2</v>
      </c>
      <c r="U21" s="31">
        <v>21934</v>
      </c>
      <c r="V21" s="31">
        <v>37209</v>
      </c>
      <c r="W21" s="31">
        <v>39168</v>
      </c>
      <c r="X21" s="31">
        <v>38776</v>
      </c>
      <c r="Y21" s="31">
        <v>28984</v>
      </c>
      <c r="Z21" s="31">
        <v>27417</v>
      </c>
      <c r="AA21" s="31">
        <v>25067</v>
      </c>
      <c r="AB21" s="31">
        <v>23501</v>
      </c>
      <c r="AC21" s="31">
        <v>34859</v>
      </c>
      <c r="AD21" s="31">
        <v>38384</v>
      </c>
      <c r="AE21" s="31">
        <v>38384</v>
      </c>
      <c r="AF21" s="31">
        <v>37994</v>
      </c>
      <c r="AG21" s="31">
        <v>21934</v>
      </c>
      <c r="AH21" s="31">
        <v>59143</v>
      </c>
      <c r="AI21" s="31">
        <v>98311</v>
      </c>
      <c r="AJ21" s="31">
        <v>137087</v>
      </c>
      <c r="AK21" s="31">
        <v>166071</v>
      </c>
      <c r="AL21" s="31">
        <v>193488</v>
      </c>
      <c r="AM21" s="31">
        <v>218555</v>
      </c>
      <c r="AN21" s="31">
        <v>242056</v>
      </c>
      <c r="AO21" s="31">
        <v>276915</v>
      </c>
      <c r="AP21" s="31">
        <v>315299</v>
      </c>
      <c r="AQ21" s="31">
        <v>353683</v>
      </c>
      <c r="AR21" s="31">
        <v>391677</v>
      </c>
    </row>
    <row r="22" spans="1:44" s="33" customFormat="1" ht="15" customHeight="1">
      <c r="A22" s="20">
        <v>12</v>
      </c>
      <c r="B22" s="21" t="s">
        <v>127</v>
      </c>
      <c r="C22" s="22" t="s">
        <v>110</v>
      </c>
      <c r="D22" s="23">
        <v>353091</v>
      </c>
      <c r="E22" s="24">
        <v>329291</v>
      </c>
      <c r="F22" s="25">
        <v>0</v>
      </c>
      <c r="G22" s="25">
        <v>327415</v>
      </c>
      <c r="H22" s="25">
        <v>0</v>
      </c>
      <c r="I22" s="25">
        <v>0</v>
      </c>
      <c r="J22" s="25">
        <v>0</v>
      </c>
      <c r="K22" s="25">
        <v>1876</v>
      </c>
      <c r="L22" s="24">
        <v>8400</v>
      </c>
      <c r="M22" s="24">
        <v>0</v>
      </c>
      <c r="N22" s="24">
        <v>0</v>
      </c>
      <c r="O22" s="24">
        <v>6000</v>
      </c>
      <c r="P22" s="24">
        <v>0</v>
      </c>
      <c r="Q22" s="24">
        <v>0</v>
      </c>
      <c r="R22" s="24">
        <v>0</v>
      </c>
      <c r="S22" s="24">
        <v>9400</v>
      </c>
      <c r="T22" s="26">
        <v>1</v>
      </c>
      <c r="U22" s="31">
        <v>19593</v>
      </c>
      <c r="V22" s="31">
        <v>33917</v>
      </c>
      <c r="W22" s="31">
        <v>35399</v>
      </c>
      <c r="X22" s="31">
        <v>33752</v>
      </c>
      <c r="Y22" s="31">
        <v>24532</v>
      </c>
      <c r="Z22" s="31">
        <v>15477</v>
      </c>
      <c r="AA22" s="31">
        <v>12842</v>
      </c>
      <c r="AB22" s="31">
        <v>12513</v>
      </c>
      <c r="AC22" s="31">
        <v>32929</v>
      </c>
      <c r="AD22" s="31">
        <v>36881</v>
      </c>
      <c r="AE22" s="31">
        <v>35893</v>
      </c>
      <c r="AF22" s="31">
        <v>35563</v>
      </c>
      <c r="AG22" s="31">
        <v>19593</v>
      </c>
      <c r="AH22" s="31">
        <v>53510</v>
      </c>
      <c r="AI22" s="31">
        <v>88909</v>
      </c>
      <c r="AJ22" s="31">
        <v>122661</v>
      </c>
      <c r="AK22" s="31">
        <v>147193</v>
      </c>
      <c r="AL22" s="31">
        <v>162670</v>
      </c>
      <c r="AM22" s="31">
        <v>175512</v>
      </c>
      <c r="AN22" s="31">
        <v>188025</v>
      </c>
      <c r="AO22" s="31">
        <v>220954</v>
      </c>
      <c r="AP22" s="31">
        <v>257835</v>
      </c>
      <c r="AQ22" s="31">
        <v>293728</v>
      </c>
      <c r="AR22" s="31">
        <v>329291</v>
      </c>
    </row>
    <row r="23" spans="1:44" s="33" customFormat="1" ht="15" customHeight="1">
      <c r="A23" s="20">
        <v>13</v>
      </c>
      <c r="B23" s="21" t="s">
        <v>128</v>
      </c>
      <c r="C23" s="22" t="s">
        <v>111</v>
      </c>
      <c r="D23" s="23">
        <v>245346</v>
      </c>
      <c r="E23" s="24">
        <v>241646</v>
      </c>
      <c r="F23" s="25">
        <v>0</v>
      </c>
      <c r="G23" s="25">
        <v>237924</v>
      </c>
      <c r="H23" s="25">
        <v>0</v>
      </c>
      <c r="I23" s="25">
        <v>0</v>
      </c>
      <c r="J23" s="25">
        <v>0</v>
      </c>
      <c r="K23" s="25">
        <v>3722</v>
      </c>
      <c r="L23" s="24">
        <v>0</v>
      </c>
      <c r="M23" s="24">
        <v>0</v>
      </c>
      <c r="N23" s="24">
        <v>0</v>
      </c>
      <c r="O23" s="24">
        <v>0</v>
      </c>
      <c r="P23" s="24">
        <v>0</v>
      </c>
      <c r="Q23" s="24">
        <v>0</v>
      </c>
      <c r="R23" s="24">
        <v>0</v>
      </c>
      <c r="S23" s="24">
        <v>3700</v>
      </c>
      <c r="T23" s="26">
        <v>1</v>
      </c>
      <c r="U23" s="31">
        <v>14378</v>
      </c>
      <c r="V23" s="31">
        <v>24890</v>
      </c>
      <c r="W23" s="31">
        <v>25977</v>
      </c>
      <c r="X23" s="31">
        <v>24769</v>
      </c>
      <c r="Y23" s="31">
        <v>18003</v>
      </c>
      <c r="Z23" s="31">
        <v>11357</v>
      </c>
      <c r="AA23" s="31">
        <v>9424</v>
      </c>
      <c r="AB23" s="31">
        <v>9183</v>
      </c>
      <c r="AC23" s="31">
        <v>24165</v>
      </c>
      <c r="AD23" s="31">
        <v>27064</v>
      </c>
      <c r="AE23" s="31">
        <v>26339</v>
      </c>
      <c r="AF23" s="31">
        <v>26097</v>
      </c>
      <c r="AG23" s="31">
        <v>14378</v>
      </c>
      <c r="AH23" s="31">
        <v>39268</v>
      </c>
      <c r="AI23" s="31">
        <v>65245</v>
      </c>
      <c r="AJ23" s="31">
        <v>90014</v>
      </c>
      <c r="AK23" s="31">
        <v>108017</v>
      </c>
      <c r="AL23" s="31">
        <v>119374</v>
      </c>
      <c r="AM23" s="31">
        <v>128798</v>
      </c>
      <c r="AN23" s="31">
        <v>137981</v>
      </c>
      <c r="AO23" s="31">
        <v>162146</v>
      </c>
      <c r="AP23" s="31">
        <v>189210</v>
      </c>
      <c r="AQ23" s="31">
        <v>215549</v>
      </c>
      <c r="AR23" s="31">
        <v>241646</v>
      </c>
    </row>
    <row r="24" spans="1:44" s="33" customFormat="1" ht="15" customHeight="1">
      <c r="A24" s="20">
        <v>14</v>
      </c>
      <c r="B24" s="21" t="s">
        <v>129</v>
      </c>
      <c r="C24" s="22" t="s">
        <v>112</v>
      </c>
      <c r="D24" s="23">
        <v>243428</v>
      </c>
      <c r="E24" s="24">
        <v>238628</v>
      </c>
      <c r="F24" s="25">
        <v>0</v>
      </c>
      <c r="G24" s="25">
        <v>236034</v>
      </c>
      <c r="H24" s="25">
        <v>0</v>
      </c>
      <c r="I24" s="25">
        <v>0</v>
      </c>
      <c r="J24" s="25">
        <v>0</v>
      </c>
      <c r="K24" s="25">
        <v>2594</v>
      </c>
      <c r="L24" s="24">
        <v>0</v>
      </c>
      <c r="M24" s="24">
        <v>0</v>
      </c>
      <c r="N24" s="24">
        <v>0</v>
      </c>
      <c r="O24" s="24">
        <v>0</v>
      </c>
      <c r="P24" s="24">
        <v>0</v>
      </c>
      <c r="Q24" s="24">
        <v>0</v>
      </c>
      <c r="R24" s="24">
        <v>0</v>
      </c>
      <c r="S24" s="24">
        <v>4800</v>
      </c>
      <c r="T24" s="26">
        <v>1</v>
      </c>
      <c r="U24" s="31">
        <v>14198</v>
      </c>
      <c r="V24" s="31">
        <v>24579</v>
      </c>
      <c r="W24" s="31">
        <v>25653</v>
      </c>
      <c r="X24" s="31">
        <v>24459</v>
      </c>
      <c r="Y24" s="31">
        <v>17778</v>
      </c>
      <c r="Z24" s="31">
        <v>11216</v>
      </c>
      <c r="AA24" s="31">
        <v>9306</v>
      </c>
      <c r="AB24" s="31">
        <v>9068</v>
      </c>
      <c r="AC24" s="31">
        <v>23863</v>
      </c>
      <c r="AD24" s="31">
        <v>26726</v>
      </c>
      <c r="AE24" s="31">
        <v>26010</v>
      </c>
      <c r="AF24" s="31">
        <v>25772</v>
      </c>
      <c r="AG24" s="31">
        <v>14198</v>
      </c>
      <c r="AH24" s="31">
        <v>38777</v>
      </c>
      <c r="AI24" s="31">
        <v>64430</v>
      </c>
      <c r="AJ24" s="31">
        <v>88889</v>
      </c>
      <c r="AK24" s="31">
        <v>106667</v>
      </c>
      <c r="AL24" s="31">
        <v>117883</v>
      </c>
      <c r="AM24" s="31">
        <v>127189</v>
      </c>
      <c r="AN24" s="31">
        <v>136257</v>
      </c>
      <c r="AO24" s="31">
        <v>160120</v>
      </c>
      <c r="AP24" s="31">
        <v>186846</v>
      </c>
      <c r="AQ24" s="31">
        <v>212856</v>
      </c>
      <c r="AR24" s="31">
        <v>238628</v>
      </c>
    </row>
    <row r="25" spans="1:44" s="33" customFormat="1" ht="15" customHeight="1">
      <c r="A25" s="20">
        <v>15</v>
      </c>
      <c r="B25" s="21" t="s">
        <v>119</v>
      </c>
      <c r="C25" s="22" t="s">
        <v>38</v>
      </c>
      <c r="D25" s="23">
        <v>66265</v>
      </c>
      <c r="E25" s="24">
        <v>63020</v>
      </c>
      <c r="F25" s="25">
        <v>53877</v>
      </c>
      <c r="G25" s="25">
        <v>0</v>
      </c>
      <c r="H25" s="25">
        <v>7643</v>
      </c>
      <c r="I25" s="25">
        <v>0</v>
      </c>
      <c r="J25" s="25">
        <v>0</v>
      </c>
      <c r="K25" s="25">
        <v>1500</v>
      </c>
      <c r="L25" s="24">
        <v>0</v>
      </c>
      <c r="M25" s="24">
        <v>0</v>
      </c>
      <c r="N25" s="24">
        <v>0</v>
      </c>
      <c r="O25" s="24">
        <v>0</v>
      </c>
      <c r="P25" s="24">
        <v>0</v>
      </c>
      <c r="Q25" s="24">
        <v>0</v>
      </c>
      <c r="R25" s="24">
        <v>0</v>
      </c>
      <c r="S25" s="24">
        <v>3245</v>
      </c>
      <c r="T25" s="26">
        <v>2</v>
      </c>
      <c r="U25" s="31">
        <v>3529</v>
      </c>
      <c r="V25" s="31">
        <v>5987</v>
      </c>
      <c r="W25" s="31">
        <v>6302</v>
      </c>
      <c r="X25" s="31">
        <v>6239</v>
      </c>
      <c r="Y25" s="31">
        <v>4663</v>
      </c>
      <c r="Z25" s="31">
        <v>4411</v>
      </c>
      <c r="AA25" s="31">
        <v>4033</v>
      </c>
      <c r="AB25" s="31">
        <v>3781</v>
      </c>
      <c r="AC25" s="31">
        <v>5609</v>
      </c>
      <c r="AD25" s="31">
        <v>6176</v>
      </c>
      <c r="AE25" s="31">
        <v>6176</v>
      </c>
      <c r="AF25" s="31">
        <v>6114</v>
      </c>
      <c r="AG25" s="31">
        <v>3529</v>
      </c>
      <c r="AH25" s="31">
        <v>9516</v>
      </c>
      <c r="AI25" s="31">
        <v>15818</v>
      </c>
      <c r="AJ25" s="31">
        <v>22057</v>
      </c>
      <c r="AK25" s="31">
        <v>26720</v>
      </c>
      <c r="AL25" s="31">
        <v>31131</v>
      </c>
      <c r="AM25" s="31">
        <v>35164</v>
      </c>
      <c r="AN25" s="31">
        <v>38945</v>
      </c>
      <c r="AO25" s="31">
        <v>44554</v>
      </c>
      <c r="AP25" s="31">
        <v>50730</v>
      </c>
      <c r="AQ25" s="31">
        <v>56906</v>
      </c>
      <c r="AR25" s="31">
        <v>63020</v>
      </c>
    </row>
    <row r="26" spans="1:44" s="33" customFormat="1" ht="15" customHeight="1">
      <c r="A26" s="20">
        <v>16</v>
      </c>
      <c r="B26" s="21" t="s">
        <v>0</v>
      </c>
      <c r="C26" s="22" t="s">
        <v>41</v>
      </c>
      <c r="D26" s="23">
        <v>149637</v>
      </c>
      <c r="E26" s="24">
        <v>132967</v>
      </c>
      <c r="F26" s="25">
        <v>66268</v>
      </c>
      <c r="G26" s="25">
        <v>51428</v>
      </c>
      <c r="H26" s="25">
        <v>11947</v>
      </c>
      <c r="I26" s="25">
        <v>530</v>
      </c>
      <c r="J26" s="25">
        <v>0</v>
      </c>
      <c r="K26" s="25">
        <v>2794</v>
      </c>
      <c r="L26" s="25">
        <v>0</v>
      </c>
      <c r="M26" s="24">
        <v>0</v>
      </c>
      <c r="N26" s="24">
        <v>0</v>
      </c>
      <c r="O26" s="24">
        <v>0</v>
      </c>
      <c r="P26" s="24">
        <v>2370</v>
      </c>
      <c r="Q26" s="24">
        <v>0</v>
      </c>
      <c r="R26" s="24">
        <v>0</v>
      </c>
      <c r="S26" s="24">
        <v>14300</v>
      </c>
      <c r="T26" s="26">
        <v>3</v>
      </c>
      <c r="U26" s="31">
        <v>8842</v>
      </c>
      <c r="V26" s="31">
        <v>12632</v>
      </c>
      <c r="W26" s="31">
        <v>13496</v>
      </c>
      <c r="X26" s="31">
        <v>13230</v>
      </c>
      <c r="Y26" s="31">
        <v>9973</v>
      </c>
      <c r="Z26" s="31">
        <v>8776</v>
      </c>
      <c r="AA26" s="31">
        <v>5119</v>
      </c>
      <c r="AB26" s="31">
        <v>7446</v>
      </c>
      <c r="AC26" s="31">
        <v>12565</v>
      </c>
      <c r="AD26" s="31">
        <v>14626</v>
      </c>
      <c r="AE26" s="31">
        <v>13164</v>
      </c>
      <c r="AF26" s="31">
        <v>13098</v>
      </c>
      <c r="AG26" s="31">
        <v>8842</v>
      </c>
      <c r="AH26" s="31">
        <v>21474</v>
      </c>
      <c r="AI26" s="31">
        <v>34970</v>
      </c>
      <c r="AJ26" s="31">
        <v>48200</v>
      </c>
      <c r="AK26" s="31">
        <v>58173</v>
      </c>
      <c r="AL26" s="31">
        <v>66949</v>
      </c>
      <c r="AM26" s="31">
        <v>72068</v>
      </c>
      <c r="AN26" s="31">
        <v>79514</v>
      </c>
      <c r="AO26" s="31">
        <v>92079</v>
      </c>
      <c r="AP26" s="31">
        <v>106705</v>
      </c>
      <c r="AQ26" s="31">
        <v>119869</v>
      </c>
      <c r="AR26" s="31">
        <v>132967</v>
      </c>
    </row>
    <row r="27" spans="1:44" s="33" customFormat="1" ht="15" customHeight="1">
      <c r="A27" s="20">
        <v>17</v>
      </c>
      <c r="B27" s="21" t="s">
        <v>1</v>
      </c>
      <c r="C27" s="22" t="s">
        <v>42</v>
      </c>
      <c r="D27" s="23">
        <v>413434</v>
      </c>
      <c r="E27" s="24">
        <v>381486</v>
      </c>
      <c r="F27" s="25">
        <v>150019</v>
      </c>
      <c r="G27" s="25">
        <v>189277</v>
      </c>
      <c r="H27" s="25">
        <v>29660</v>
      </c>
      <c r="I27" s="25">
        <v>7410</v>
      </c>
      <c r="J27" s="25">
        <v>0</v>
      </c>
      <c r="K27" s="25">
        <v>5120</v>
      </c>
      <c r="L27" s="25">
        <v>0</v>
      </c>
      <c r="M27" s="24">
        <v>0</v>
      </c>
      <c r="N27" s="24">
        <v>0</v>
      </c>
      <c r="O27" s="24">
        <v>0</v>
      </c>
      <c r="P27" s="24">
        <v>0</v>
      </c>
      <c r="Q27" s="24">
        <v>0</v>
      </c>
      <c r="R27" s="24">
        <v>0</v>
      </c>
      <c r="S27" s="24">
        <v>31948</v>
      </c>
      <c r="T27" s="26">
        <v>3</v>
      </c>
      <c r="U27" s="31">
        <v>25369</v>
      </c>
      <c r="V27" s="31">
        <v>36241</v>
      </c>
      <c r="W27" s="31">
        <v>38721</v>
      </c>
      <c r="X27" s="31">
        <v>37958</v>
      </c>
      <c r="Y27" s="31">
        <v>28611</v>
      </c>
      <c r="Z27" s="31">
        <v>25178</v>
      </c>
      <c r="AA27" s="31">
        <v>14687</v>
      </c>
      <c r="AB27" s="31">
        <v>21363</v>
      </c>
      <c r="AC27" s="31">
        <v>36050</v>
      </c>
      <c r="AD27" s="31">
        <v>41963</v>
      </c>
      <c r="AE27" s="31">
        <v>37767</v>
      </c>
      <c r="AF27" s="31">
        <v>37578</v>
      </c>
      <c r="AG27" s="31">
        <v>25369</v>
      </c>
      <c r="AH27" s="31">
        <v>61610</v>
      </c>
      <c r="AI27" s="31">
        <v>100331</v>
      </c>
      <c r="AJ27" s="31">
        <v>138289</v>
      </c>
      <c r="AK27" s="31">
        <v>166900</v>
      </c>
      <c r="AL27" s="31">
        <v>192078</v>
      </c>
      <c r="AM27" s="31">
        <v>206765</v>
      </c>
      <c r="AN27" s="31">
        <v>228128</v>
      </c>
      <c r="AO27" s="31">
        <v>264178</v>
      </c>
      <c r="AP27" s="31">
        <v>306141</v>
      </c>
      <c r="AQ27" s="31">
        <v>343908</v>
      </c>
      <c r="AR27" s="31">
        <v>381486</v>
      </c>
    </row>
    <row r="28" spans="1:44" s="33" customFormat="1" ht="15" customHeight="1">
      <c r="A28" s="20">
        <v>18</v>
      </c>
      <c r="B28" s="21" t="s">
        <v>2</v>
      </c>
      <c r="C28" s="22" t="s">
        <v>43</v>
      </c>
      <c r="D28" s="23">
        <v>51224</v>
      </c>
      <c r="E28" s="24">
        <v>39894</v>
      </c>
      <c r="F28" s="25">
        <v>39144</v>
      </c>
      <c r="G28" s="25">
        <v>0</v>
      </c>
      <c r="H28" s="25">
        <v>0</v>
      </c>
      <c r="I28" s="25">
        <v>0</v>
      </c>
      <c r="J28" s="25">
        <v>0</v>
      </c>
      <c r="K28" s="25">
        <v>750</v>
      </c>
      <c r="L28" s="25">
        <v>0</v>
      </c>
      <c r="M28" s="24">
        <v>0</v>
      </c>
      <c r="N28" s="24">
        <v>0</v>
      </c>
      <c r="O28" s="24">
        <v>0</v>
      </c>
      <c r="P28" s="24">
        <v>0</v>
      </c>
      <c r="Q28" s="24">
        <v>0</v>
      </c>
      <c r="R28" s="24">
        <v>0</v>
      </c>
      <c r="S28" s="24">
        <v>11330</v>
      </c>
      <c r="T28" s="26">
        <v>2</v>
      </c>
      <c r="U28" s="31">
        <v>2234</v>
      </c>
      <c r="V28" s="31">
        <v>3790</v>
      </c>
      <c r="W28" s="31">
        <v>3989</v>
      </c>
      <c r="X28" s="31">
        <v>3950</v>
      </c>
      <c r="Y28" s="31">
        <v>2952</v>
      </c>
      <c r="Z28" s="31">
        <v>2793</v>
      </c>
      <c r="AA28" s="31">
        <v>2553</v>
      </c>
      <c r="AB28" s="31">
        <v>2394</v>
      </c>
      <c r="AC28" s="31">
        <v>3551</v>
      </c>
      <c r="AD28" s="31">
        <v>3910</v>
      </c>
      <c r="AE28" s="31">
        <v>3910</v>
      </c>
      <c r="AF28" s="31">
        <v>3868</v>
      </c>
      <c r="AG28" s="31">
        <v>2234</v>
      </c>
      <c r="AH28" s="31">
        <v>6024</v>
      </c>
      <c r="AI28" s="31">
        <v>10013</v>
      </c>
      <c r="AJ28" s="31">
        <v>13963</v>
      </c>
      <c r="AK28" s="31">
        <v>16915</v>
      </c>
      <c r="AL28" s="31">
        <v>19708</v>
      </c>
      <c r="AM28" s="31">
        <v>22261</v>
      </c>
      <c r="AN28" s="31">
        <v>24655</v>
      </c>
      <c r="AO28" s="31">
        <v>28206</v>
      </c>
      <c r="AP28" s="31">
        <v>32116</v>
      </c>
      <c r="AQ28" s="31">
        <v>36026</v>
      </c>
      <c r="AR28" s="31">
        <v>39894</v>
      </c>
    </row>
    <row r="29" spans="1:44" s="33" customFormat="1" ht="15" customHeight="1">
      <c r="A29" s="20">
        <v>19</v>
      </c>
      <c r="B29" s="21" t="s">
        <v>120</v>
      </c>
      <c r="C29" s="22" t="s">
        <v>44</v>
      </c>
      <c r="D29" s="23">
        <v>15818</v>
      </c>
      <c r="E29" s="24">
        <v>14618</v>
      </c>
      <c r="F29" s="25">
        <v>14518</v>
      </c>
      <c r="G29" s="25">
        <v>0</v>
      </c>
      <c r="H29" s="25">
        <v>0</v>
      </c>
      <c r="I29" s="25">
        <v>0</v>
      </c>
      <c r="J29" s="25">
        <v>0</v>
      </c>
      <c r="K29" s="25">
        <v>100</v>
      </c>
      <c r="L29" s="24">
        <v>0</v>
      </c>
      <c r="M29" s="24">
        <v>0</v>
      </c>
      <c r="N29" s="24">
        <v>0</v>
      </c>
      <c r="O29" s="24">
        <v>0</v>
      </c>
      <c r="P29" s="24">
        <v>0</v>
      </c>
      <c r="Q29" s="24">
        <v>0</v>
      </c>
      <c r="R29" s="24">
        <v>0</v>
      </c>
      <c r="S29" s="24">
        <v>1200</v>
      </c>
      <c r="T29" s="26">
        <v>2</v>
      </c>
      <c r="U29" s="31">
        <v>819</v>
      </c>
      <c r="V29" s="31">
        <v>1389</v>
      </c>
      <c r="W29" s="31">
        <v>1462</v>
      </c>
      <c r="X29" s="31">
        <v>1447</v>
      </c>
      <c r="Y29" s="31">
        <v>1082</v>
      </c>
      <c r="Z29" s="31">
        <v>1023</v>
      </c>
      <c r="AA29" s="31">
        <v>936</v>
      </c>
      <c r="AB29" s="31">
        <v>877</v>
      </c>
      <c r="AC29" s="31">
        <v>1301</v>
      </c>
      <c r="AD29" s="31">
        <v>1433</v>
      </c>
      <c r="AE29" s="31">
        <v>1433</v>
      </c>
      <c r="AF29" s="31">
        <v>1416</v>
      </c>
      <c r="AG29" s="31">
        <v>819</v>
      </c>
      <c r="AH29" s="31">
        <v>2208</v>
      </c>
      <c r="AI29" s="31">
        <v>3670</v>
      </c>
      <c r="AJ29" s="31">
        <v>5117</v>
      </c>
      <c r="AK29" s="31">
        <v>6199</v>
      </c>
      <c r="AL29" s="31">
        <v>7222</v>
      </c>
      <c r="AM29" s="31">
        <v>8158</v>
      </c>
      <c r="AN29" s="31">
        <v>9035</v>
      </c>
      <c r="AO29" s="31">
        <v>10336</v>
      </c>
      <c r="AP29" s="31">
        <v>11769</v>
      </c>
      <c r="AQ29" s="31">
        <v>13202</v>
      </c>
      <c r="AR29" s="31">
        <v>14618</v>
      </c>
    </row>
    <row r="30" spans="1:44" s="33" customFormat="1" ht="15" customHeight="1">
      <c r="A30" s="20">
        <v>20</v>
      </c>
      <c r="B30" s="21" t="s">
        <v>151</v>
      </c>
      <c r="C30" s="22" t="s">
        <v>113</v>
      </c>
      <c r="D30" s="23">
        <v>34453</v>
      </c>
      <c r="E30" s="24">
        <v>32459</v>
      </c>
      <c r="F30" s="25">
        <v>32099</v>
      </c>
      <c r="G30" s="25">
        <v>0</v>
      </c>
      <c r="H30" s="25">
        <v>0</v>
      </c>
      <c r="I30" s="25">
        <v>0</v>
      </c>
      <c r="J30" s="25">
        <v>0</v>
      </c>
      <c r="K30" s="25">
        <v>360</v>
      </c>
      <c r="L30" s="24">
        <v>0</v>
      </c>
      <c r="M30" s="24">
        <v>0</v>
      </c>
      <c r="N30" s="24">
        <v>0</v>
      </c>
      <c r="O30" s="24">
        <v>0</v>
      </c>
      <c r="P30" s="24">
        <v>0</v>
      </c>
      <c r="Q30" s="24">
        <v>0</v>
      </c>
      <c r="R30" s="24">
        <v>0</v>
      </c>
      <c r="S30" s="24">
        <v>1994</v>
      </c>
      <c r="T30" s="26">
        <v>2</v>
      </c>
      <c r="U30" s="31">
        <v>1818</v>
      </c>
      <c r="V30" s="31">
        <v>3084</v>
      </c>
      <c r="W30" s="31">
        <v>3246</v>
      </c>
      <c r="X30" s="31">
        <v>3213</v>
      </c>
      <c r="Y30" s="31">
        <v>2402</v>
      </c>
      <c r="Z30" s="31">
        <v>2272</v>
      </c>
      <c r="AA30" s="31">
        <v>2077</v>
      </c>
      <c r="AB30" s="31">
        <v>1948</v>
      </c>
      <c r="AC30" s="31">
        <v>2889</v>
      </c>
      <c r="AD30" s="31">
        <v>3181</v>
      </c>
      <c r="AE30" s="31">
        <v>3181</v>
      </c>
      <c r="AF30" s="31">
        <v>3148</v>
      </c>
      <c r="AG30" s="31">
        <v>1818</v>
      </c>
      <c r="AH30" s="31">
        <v>4902</v>
      </c>
      <c r="AI30" s="31">
        <v>8148</v>
      </c>
      <c r="AJ30" s="31">
        <v>11361</v>
      </c>
      <c r="AK30" s="31">
        <v>13763</v>
      </c>
      <c r="AL30" s="31">
        <v>16035</v>
      </c>
      <c r="AM30" s="31">
        <v>18112</v>
      </c>
      <c r="AN30" s="31">
        <v>20060</v>
      </c>
      <c r="AO30" s="31">
        <v>22949</v>
      </c>
      <c r="AP30" s="31">
        <v>26130</v>
      </c>
      <c r="AQ30" s="31">
        <v>29311</v>
      </c>
      <c r="AR30" s="31">
        <v>32459</v>
      </c>
    </row>
    <row r="31" spans="1:44" s="33" customFormat="1" ht="15" customHeight="1">
      <c r="A31" s="20">
        <v>21</v>
      </c>
      <c r="B31" s="21" t="s">
        <v>130</v>
      </c>
      <c r="C31" s="22" t="s">
        <v>114</v>
      </c>
      <c r="D31" s="23">
        <v>33055</v>
      </c>
      <c r="E31" s="24">
        <v>30055</v>
      </c>
      <c r="F31" s="25">
        <v>29655</v>
      </c>
      <c r="G31" s="25">
        <v>0</v>
      </c>
      <c r="H31" s="25">
        <v>0</v>
      </c>
      <c r="I31" s="25">
        <v>0</v>
      </c>
      <c r="J31" s="25">
        <v>0</v>
      </c>
      <c r="K31" s="25">
        <v>400</v>
      </c>
      <c r="L31" s="25">
        <v>0</v>
      </c>
      <c r="M31" s="24">
        <v>0</v>
      </c>
      <c r="N31" s="24">
        <v>0</v>
      </c>
      <c r="O31" s="24">
        <v>0</v>
      </c>
      <c r="P31" s="24">
        <v>0</v>
      </c>
      <c r="Q31" s="24">
        <v>0</v>
      </c>
      <c r="R31" s="24">
        <v>0</v>
      </c>
      <c r="S31" s="24">
        <v>3000</v>
      </c>
      <c r="T31" s="26">
        <v>2</v>
      </c>
      <c r="U31" s="31">
        <v>1683</v>
      </c>
      <c r="V31" s="31">
        <v>2855</v>
      </c>
      <c r="W31" s="31">
        <v>3006</v>
      </c>
      <c r="X31" s="31">
        <v>2975</v>
      </c>
      <c r="Y31" s="31">
        <v>2224</v>
      </c>
      <c r="Z31" s="31">
        <v>2104</v>
      </c>
      <c r="AA31" s="31">
        <v>1924</v>
      </c>
      <c r="AB31" s="31">
        <v>1803</v>
      </c>
      <c r="AC31" s="31">
        <v>2675</v>
      </c>
      <c r="AD31" s="31">
        <v>2945</v>
      </c>
      <c r="AE31" s="31">
        <v>2945</v>
      </c>
      <c r="AF31" s="31">
        <v>2916</v>
      </c>
      <c r="AG31" s="31">
        <v>1683</v>
      </c>
      <c r="AH31" s="31">
        <v>4538</v>
      </c>
      <c r="AI31" s="31">
        <v>7544</v>
      </c>
      <c r="AJ31" s="31">
        <v>10519</v>
      </c>
      <c r="AK31" s="31">
        <v>12743</v>
      </c>
      <c r="AL31" s="31">
        <v>14847</v>
      </c>
      <c r="AM31" s="31">
        <v>16771</v>
      </c>
      <c r="AN31" s="31">
        <v>18574</v>
      </c>
      <c r="AO31" s="31">
        <v>21249</v>
      </c>
      <c r="AP31" s="31">
        <v>24194</v>
      </c>
      <c r="AQ31" s="31">
        <v>27139</v>
      </c>
      <c r="AR31" s="31">
        <v>30055</v>
      </c>
    </row>
    <row r="32" spans="1:44" s="33" customFormat="1" ht="15" customHeight="1">
      <c r="A32" s="20">
        <v>22</v>
      </c>
      <c r="B32" s="21" t="s">
        <v>118</v>
      </c>
      <c r="C32" s="22" t="s">
        <v>131</v>
      </c>
      <c r="D32" s="23">
        <v>8766</v>
      </c>
      <c r="E32" s="24">
        <v>8766</v>
      </c>
      <c r="F32" s="25">
        <v>8520</v>
      </c>
      <c r="G32" s="25">
        <v>0</v>
      </c>
      <c r="H32" s="25">
        <v>0</v>
      </c>
      <c r="I32" s="25">
        <v>0</v>
      </c>
      <c r="J32" s="25">
        <v>0</v>
      </c>
      <c r="K32" s="25">
        <v>246</v>
      </c>
      <c r="L32" s="25">
        <v>0</v>
      </c>
      <c r="M32" s="24">
        <v>0</v>
      </c>
      <c r="N32" s="24">
        <v>0</v>
      </c>
      <c r="O32" s="24">
        <v>0</v>
      </c>
      <c r="P32" s="24">
        <v>0</v>
      </c>
      <c r="Q32" s="24">
        <v>0</v>
      </c>
      <c r="R32" s="24">
        <v>0</v>
      </c>
      <c r="S32" s="24">
        <v>0</v>
      </c>
      <c r="T32" s="26">
        <v>2</v>
      </c>
      <c r="U32" s="31">
        <v>491</v>
      </c>
      <c r="V32" s="31">
        <v>833</v>
      </c>
      <c r="W32" s="31">
        <v>877</v>
      </c>
      <c r="X32" s="31">
        <v>868</v>
      </c>
      <c r="Y32" s="31">
        <v>649</v>
      </c>
      <c r="Z32" s="31">
        <v>614</v>
      </c>
      <c r="AA32" s="31">
        <v>561</v>
      </c>
      <c r="AB32" s="31">
        <v>526</v>
      </c>
      <c r="AC32" s="31">
        <v>780</v>
      </c>
      <c r="AD32" s="31">
        <v>859</v>
      </c>
      <c r="AE32" s="31">
        <v>859</v>
      </c>
      <c r="AF32" s="31">
        <v>849</v>
      </c>
      <c r="AG32" s="31">
        <v>491</v>
      </c>
      <c r="AH32" s="31">
        <v>1324</v>
      </c>
      <c r="AI32" s="31">
        <v>2201</v>
      </c>
      <c r="AJ32" s="31">
        <v>3069</v>
      </c>
      <c r="AK32" s="31">
        <v>3718</v>
      </c>
      <c r="AL32" s="31">
        <v>4332</v>
      </c>
      <c r="AM32" s="31">
        <v>4893</v>
      </c>
      <c r="AN32" s="31">
        <v>5419</v>
      </c>
      <c r="AO32" s="31">
        <v>6199</v>
      </c>
      <c r="AP32" s="31">
        <v>7058</v>
      </c>
      <c r="AQ32" s="31">
        <v>7917</v>
      </c>
      <c r="AR32" s="31">
        <v>8766</v>
      </c>
    </row>
    <row r="33" spans="1:44" ht="15.75" customHeight="1">
      <c r="A33" s="5" t="s">
        <v>40</v>
      </c>
      <c r="B33" s="6" t="s">
        <v>117</v>
      </c>
      <c r="C33" s="7"/>
      <c r="D33" s="9">
        <v>862083</v>
      </c>
      <c r="E33" s="9">
        <v>0</v>
      </c>
      <c r="F33" s="9">
        <v>158379</v>
      </c>
      <c r="G33" s="9">
        <v>33288</v>
      </c>
      <c r="H33" s="9">
        <v>140778</v>
      </c>
      <c r="I33" s="9">
        <v>33000</v>
      </c>
      <c r="J33" s="9">
        <v>8000</v>
      </c>
      <c r="K33" s="9">
        <v>0</v>
      </c>
      <c r="L33" s="9">
        <v>5600</v>
      </c>
      <c r="M33" s="9">
        <v>0</v>
      </c>
      <c r="N33" s="9">
        <v>16675</v>
      </c>
      <c r="O33" s="9">
        <v>0</v>
      </c>
      <c r="P33" s="9">
        <v>45544</v>
      </c>
      <c r="Q33" s="9">
        <v>0</v>
      </c>
      <c r="R33" s="9">
        <v>50180</v>
      </c>
      <c r="S33" s="9">
        <v>370639</v>
      </c>
      <c r="T33" s="8"/>
      <c r="U33" s="51">
        <v>0</v>
      </c>
      <c r="V33" s="51">
        <v>0</v>
      </c>
      <c r="W33" s="51">
        <v>0</v>
      </c>
      <c r="X33" s="51">
        <v>0</v>
      </c>
      <c r="Y33" s="51">
        <v>0</v>
      </c>
      <c r="Z33" s="51">
        <v>0</v>
      </c>
      <c r="AA33" s="51">
        <v>0</v>
      </c>
      <c r="AB33" s="51">
        <v>0</v>
      </c>
      <c r="AC33" s="51">
        <v>0</v>
      </c>
      <c r="AD33" s="51">
        <v>0</v>
      </c>
      <c r="AE33" s="51">
        <v>0</v>
      </c>
      <c r="AF33" s="51">
        <v>0</v>
      </c>
      <c r="AG33" s="51">
        <v>0</v>
      </c>
      <c r="AH33" s="51">
        <v>0</v>
      </c>
      <c r="AI33" s="51">
        <v>0</v>
      </c>
      <c r="AJ33" s="51">
        <v>0</v>
      </c>
      <c r="AK33" s="51">
        <v>0</v>
      </c>
      <c r="AL33" s="51">
        <v>0</v>
      </c>
      <c r="AM33" s="51">
        <v>0</v>
      </c>
      <c r="AN33" s="51">
        <v>0</v>
      </c>
      <c r="AO33" s="51">
        <v>0</v>
      </c>
      <c r="AP33" s="51">
        <v>0</v>
      </c>
      <c r="AQ33" s="51">
        <v>0</v>
      </c>
      <c r="AR33" s="51">
        <v>0</v>
      </c>
    </row>
    <row r="34" spans="1:44" s="33" customFormat="1" ht="15" customHeight="1">
      <c r="A34" s="20">
        <v>23</v>
      </c>
      <c r="B34" s="21" t="s">
        <v>50</v>
      </c>
      <c r="C34" s="22" t="s">
        <v>51</v>
      </c>
      <c r="D34" s="23">
        <v>0</v>
      </c>
      <c r="E34" s="24">
        <v>0</v>
      </c>
      <c r="F34" s="24">
        <v>0</v>
      </c>
      <c r="G34" s="24">
        <v>0</v>
      </c>
      <c r="H34" s="24">
        <v>0</v>
      </c>
      <c r="I34" s="24">
        <v>0</v>
      </c>
      <c r="J34" s="24">
        <v>0</v>
      </c>
      <c r="K34" s="24">
        <v>0</v>
      </c>
      <c r="L34" s="24">
        <v>0</v>
      </c>
      <c r="M34" s="24">
        <v>0</v>
      </c>
      <c r="N34" s="24">
        <v>0</v>
      </c>
      <c r="O34" s="24">
        <v>0</v>
      </c>
      <c r="P34" s="24">
        <v>0</v>
      </c>
      <c r="Q34" s="24">
        <v>0</v>
      </c>
      <c r="R34" s="24">
        <v>0</v>
      </c>
      <c r="S34" s="24">
        <v>0</v>
      </c>
      <c r="T34" s="26">
        <v>2</v>
      </c>
      <c r="U34" s="31">
        <v>0</v>
      </c>
      <c r="V34" s="31">
        <v>0</v>
      </c>
      <c r="W34" s="31">
        <v>0</v>
      </c>
      <c r="X34" s="31">
        <v>0</v>
      </c>
      <c r="Y34" s="31">
        <v>0</v>
      </c>
      <c r="Z34" s="31">
        <v>0</v>
      </c>
      <c r="AA34" s="31">
        <v>0</v>
      </c>
      <c r="AB34" s="31">
        <v>0</v>
      </c>
      <c r="AC34" s="31">
        <v>0</v>
      </c>
      <c r="AD34" s="31">
        <v>0</v>
      </c>
      <c r="AE34" s="31">
        <v>0</v>
      </c>
      <c r="AF34" s="31">
        <v>0</v>
      </c>
      <c r="AG34" s="31">
        <v>0</v>
      </c>
      <c r="AH34" s="31">
        <v>0</v>
      </c>
      <c r="AI34" s="31">
        <v>0</v>
      </c>
      <c r="AJ34" s="31">
        <v>0</v>
      </c>
      <c r="AK34" s="31">
        <v>0</v>
      </c>
      <c r="AL34" s="31">
        <v>0</v>
      </c>
      <c r="AM34" s="31">
        <v>0</v>
      </c>
      <c r="AN34" s="31">
        <v>0</v>
      </c>
      <c r="AO34" s="31">
        <v>0</v>
      </c>
      <c r="AP34" s="31">
        <v>0</v>
      </c>
      <c r="AQ34" s="31">
        <v>0</v>
      </c>
      <c r="AR34" s="31">
        <v>0</v>
      </c>
    </row>
    <row r="35" spans="1:44" s="33" customFormat="1" ht="15" customHeight="1">
      <c r="A35" s="20">
        <v>24</v>
      </c>
      <c r="B35" s="21" t="s">
        <v>52</v>
      </c>
      <c r="C35" s="22" t="s">
        <v>53</v>
      </c>
      <c r="D35" s="23">
        <v>52000</v>
      </c>
      <c r="E35" s="24">
        <v>0</v>
      </c>
      <c r="F35" s="24">
        <v>42000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>
        <v>10000</v>
      </c>
      <c r="O35" s="24">
        <v>0</v>
      </c>
      <c r="P35" s="24">
        <v>0</v>
      </c>
      <c r="Q35" s="24">
        <v>0</v>
      </c>
      <c r="R35" s="24">
        <v>0</v>
      </c>
      <c r="S35" s="24">
        <v>0</v>
      </c>
      <c r="T35" s="26">
        <v>2</v>
      </c>
      <c r="U35" s="31">
        <v>0</v>
      </c>
      <c r="V35" s="31">
        <v>0</v>
      </c>
      <c r="W35" s="31">
        <v>0</v>
      </c>
      <c r="X35" s="31">
        <v>0</v>
      </c>
      <c r="Y35" s="31">
        <v>0</v>
      </c>
      <c r="Z35" s="31">
        <v>0</v>
      </c>
      <c r="AA35" s="31">
        <v>0</v>
      </c>
      <c r="AB35" s="31">
        <v>0</v>
      </c>
      <c r="AC35" s="31">
        <v>0</v>
      </c>
      <c r="AD35" s="31">
        <v>0</v>
      </c>
      <c r="AE35" s="31">
        <v>0</v>
      </c>
      <c r="AF35" s="31">
        <v>0</v>
      </c>
      <c r="AG35" s="31">
        <v>0</v>
      </c>
      <c r="AH35" s="31">
        <v>0</v>
      </c>
      <c r="AI35" s="31">
        <v>0</v>
      </c>
      <c r="AJ35" s="31">
        <v>0</v>
      </c>
      <c r="AK35" s="31">
        <v>0</v>
      </c>
      <c r="AL35" s="31">
        <v>0</v>
      </c>
      <c r="AM35" s="31">
        <v>0</v>
      </c>
      <c r="AN35" s="31">
        <v>0</v>
      </c>
      <c r="AO35" s="31">
        <v>0</v>
      </c>
      <c r="AP35" s="31">
        <v>0</v>
      </c>
      <c r="AQ35" s="31">
        <v>0</v>
      </c>
      <c r="AR35" s="31">
        <v>0</v>
      </c>
    </row>
    <row r="36" spans="1:44" s="33" customFormat="1" ht="15" customHeight="1">
      <c r="A36" s="20">
        <v>25</v>
      </c>
      <c r="B36" s="21" t="s">
        <v>55</v>
      </c>
      <c r="C36" s="22" t="s">
        <v>56</v>
      </c>
      <c r="D36" s="23">
        <v>133997</v>
      </c>
      <c r="E36" s="24">
        <v>0</v>
      </c>
      <c r="F36" s="24">
        <v>58989</v>
      </c>
      <c r="G36" s="24">
        <v>24163</v>
      </c>
      <c r="H36" s="24">
        <v>0</v>
      </c>
      <c r="I36" s="24">
        <v>0</v>
      </c>
      <c r="J36" s="24">
        <v>0</v>
      </c>
      <c r="K36" s="24">
        <v>0</v>
      </c>
      <c r="L36" s="24">
        <v>0</v>
      </c>
      <c r="M36" s="24">
        <v>0</v>
      </c>
      <c r="N36" s="69">
        <v>665</v>
      </c>
      <c r="O36" s="24">
        <v>0</v>
      </c>
      <c r="P36" s="24">
        <v>0</v>
      </c>
      <c r="Q36" s="24">
        <v>0</v>
      </c>
      <c r="R36" s="24">
        <v>50180</v>
      </c>
      <c r="S36" s="24">
        <v>0</v>
      </c>
      <c r="T36" s="26">
        <v>3</v>
      </c>
      <c r="U36" s="31">
        <v>0</v>
      </c>
      <c r="V36" s="31">
        <v>0</v>
      </c>
      <c r="W36" s="31">
        <v>0</v>
      </c>
      <c r="X36" s="31">
        <v>0</v>
      </c>
      <c r="Y36" s="31">
        <v>0</v>
      </c>
      <c r="Z36" s="31">
        <v>0</v>
      </c>
      <c r="AA36" s="31">
        <v>0</v>
      </c>
      <c r="AB36" s="31">
        <v>0</v>
      </c>
      <c r="AC36" s="31">
        <v>0</v>
      </c>
      <c r="AD36" s="31">
        <v>0</v>
      </c>
      <c r="AE36" s="31">
        <v>0</v>
      </c>
      <c r="AF36" s="31">
        <v>0</v>
      </c>
      <c r="AG36" s="31">
        <v>0</v>
      </c>
      <c r="AH36" s="31">
        <v>0</v>
      </c>
      <c r="AI36" s="31">
        <v>0</v>
      </c>
      <c r="AJ36" s="31">
        <v>0</v>
      </c>
      <c r="AK36" s="31">
        <v>0</v>
      </c>
      <c r="AL36" s="31">
        <v>0</v>
      </c>
      <c r="AM36" s="31">
        <v>0</v>
      </c>
      <c r="AN36" s="31">
        <v>0</v>
      </c>
      <c r="AO36" s="31">
        <v>0</v>
      </c>
      <c r="AP36" s="31">
        <v>0</v>
      </c>
      <c r="AQ36" s="31">
        <v>0</v>
      </c>
      <c r="AR36" s="31">
        <v>0</v>
      </c>
    </row>
    <row r="37" spans="1:44" s="33" customFormat="1" ht="15" customHeight="1">
      <c r="A37" s="20">
        <v>26</v>
      </c>
      <c r="B37" s="21" t="s">
        <v>57</v>
      </c>
      <c r="C37" s="22" t="s">
        <v>58</v>
      </c>
      <c r="D37" s="23">
        <v>43130</v>
      </c>
      <c r="E37" s="24">
        <v>0</v>
      </c>
      <c r="F37" s="24">
        <v>30400</v>
      </c>
      <c r="G37" s="24">
        <v>5270</v>
      </c>
      <c r="H37" s="24">
        <v>0</v>
      </c>
      <c r="I37" s="24">
        <v>0</v>
      </c>
      <c r="J37" s="24">
        <v>0</v>
      </c>
      <c r="K37" s="24">
        <v>0</v>
      </c>
      <c r="L37" s="24">
        <v>5600</v>
      </c>
      <c r="M37" s="24">
        <v>0</v>
      </c>
      <c r="N37" s="24">
        <v>10</v>
      </c>
      <c r="O37" s="24">
        <v>0</v>
      </c>
      <c r="P37" s="24">
        <v>0</v>
      </c>
      <c r="Q37" s="24">
        <v>0</v>
      </c>
      <c r="R37" s="24">
        <v>0</v>
      </c>
      <c r="S37" s="24">
        <v>1850</v>
      </c>
      <c r="T37" s="26">
        <v>3</v>
      </c>
      <c r="U37" s="31">
        <v>0</v>
      </c>
      <c r="V37" s="31">
        <v>0</v>
      </c>
      <c r="W37" s="31">
        <v>0</v>
      </c>
      <c r="X37" s="31">
        <v>0</v>
      </c>
      <c r="Y37" s="31">
        <v>0</v>
      </c>
      <c r="Z37" s="31">
        <v>0</v>
      </c>
      <c r="AA37" s="31">
        <v>0</v>
      </c>
      <c r="AB37" s="31">
        <v>0</v>
      </c>
      <c r="AC37" s="31">
        <v>0</v>
      </c>
      <c r="AD37" s="31">
        <v>0</v>
      </c>
      <c r="AE37" s="31">
        <v>0</v>
      </c>
      <c r="AF37" s="31">
        <v>0</v>
      </c>
      <c r="AG37" s="31">
        <v>0</v>
      </c>
      <c r="AH37" s="31">
        <v>0</v>
      </c>
      <c r="AI37" s="31">
        <v>0</v>
      </c>
      <c r="AJ37" s="31">
        <v>0</v>
      </c>
      <c r="AK37" s="31">
        <v>0</v>
      </c>
      <c r="AL37" s="31">
        <v>0</v>
      </c>
      <c r="AM37" s="31">
        <v>0</v>
      </c>
      <c r="AN37" s="31">
        <v>0</v>
      </c>
      <c r="AO37" s="31">
        <v>0</v>
      </c>
      <c r="AP37" s="31">
        <v>0</v>
      </c>
      <c r="AQ37" s="31">
        <v>0</v>
      </c>
      <c r="AR37" s="31">
        <v>0</v>
      </c>
    </row>
    <row r="38" spans="1:44" s="33" customFormat="1" ht="15" customHeight="1">
      <c r="A38" s="66">
        <v>27</v>
      </c>
      <c r="B38" s="21" t="s">
        <v>132</v>
      </c>
      <c r="C38" s="67" t="s">
        <v>75</v>
      </c>
      <c r="D38" s="68">
        <v>164978</v>
      </c>
      <c r="E38" s="69">
        <v>0</v>
      </c>
      <c r="F38" s="69">
        <v>0</v>
      </c>
      <c r="G38" s="69">
        <v>0</v>
      </c>
      <c r="H38" s="69">
        <v>140778</v>
      </c>
      <c r="I38" s="69">
        <v>16200</v>
      </c>
      <c r="J38" s="69">
        <v>8000</v>
      </c>
      <c r="K38" s="69">
        <v>0</v>
      </c>
      <c r="L38" s="69">
        <v>0</v>
      </c>
      <c r="M38" s="69">
        <v>0</v>
      </c>
      <c r="N38" s="69">
        <v>0</v>
      </c>
      <c r="O38" s="69">
        <v>0</v>
      </c>
      <c r="P38" s="69">
        <v>0</v>
      </c>
      <c r="Q38" s="69">
        <v>0</v>
      </c>
      <c r="R38" s="69">
        <v>0</v>
      </c>
      <c r="S38" s="69">
        <v>0</v>
      </c>
      <c r="T38" s="70">
        <v>2</v>
      </c>
      <c r="U38" s="31">
        <v>0</v>
      </c>
      <c r="V38" s="31">
        <v>0</v>
      </c>
      <c r="W38" s="31">
        <v>0</v>
      </c>
      <c r="X38" s="31">
        <v>0</v>
      </c>
      <c r="Y38" s="31">
        <v>0</v>
      </c>
      <c r="Z38" s="31">
        <v>0</v>
      </c>
      <c r="AA38" s="31">
        <v>0</v>
      </c>
      <c r="AB38" s="31">
        <v>0</v>
      </c>
      <c r="AC38" s="31">
        <v>0</v>
      </c>
      <c r="AD38" s="31">
        <v>0</v>
      </c>
      <c r="AE38" s="31">
        <v>0</v>
      </c>
      <c r="AF38" s="31">
        <v>0</v>
      </c>
      <c r="AG38" s="31">
        <v>0</v>
      </c>
      <c r="AH38" s="31">
        <v>0</v>
      </c>
      <c r="AI38" s="31">
        <v>0</v>
      </c>
      <c r="AJ38" s="31">
        <v>0</v>
      </c>
      <c r="AK38" s="31">
        <v>0</v>
      </c>
      <c r="AL38" s="31">
        <v>0</v>
      </c>
      <c r="AM38" s="31">
        <v>0</v>
      </c>
      <c r="AN38" s="31">
        <v>0</v>
      </c>
      <c r="AO38" s="31">
        <v>0</v>
      </c>
      <c r="AP38" s="31">
        <v>0</v>
      </c>
      <c r="AQ38" s="31">
        <v>0</v>
      </c>
      <c r="AR38" s="31">
        <v>0</v>
      </c>
    </row>
    <row r="39" spans="1:44" s="33" customFormat="1" ht="15" customHeight="1">
      <c r="A39" s="20">
        <v>28</v>
      </c>
      <c r="B39" s="21" t="s">
        <v>134</v>
      </c>
      <c r="C39" s="22" t="s">
        <v>77</v>
      </c>
      <c r="D39" s="23">
        <v>9000</v>
      </c>
      <c r="E39" s="24">
        <v>0</v>
      </c>
      <c r="F39" s="24">
        <v>0</v>
      </c>
      <c r="G39" s="24">
        <v>0</v>
      </c>
      <c r="H39" s="24">
        <v>0</v>
      </c>
      <c r="I39" s="24">
        <v>9000</v>
      </c>
      <c r="J39" s="24">
        <v>0</v>
      </c>
      <c r="K39" s="24">
        <v>0</v>
      </c>
      <c r="L39" s="24">
        <v>0</v>
      </c>
      <c r="M39" s="24">
        <v>0</v>
      </c>
      <c r="N39" s="24">
        <v>0</v>
      </c>
      <c r="O39" s="24">
        <v>0</v>
      </c>
      <c r="P39" s="24">
        <v>0</v>
      </c>
      <c r="Q39" s="24">
        <v>0</v>
      </c>
      <c r="R39" s="24">
        <v>0</v>
      </c>
      <c r="S39" s="24">
        <v>0</v>
      </c>
      <c r="T39" s="26">
        <v>2</v>
      </c>
      <c r="U39" s="31">
        <v>0</v>
      </c>
      <c r="V39" s="31">
        <v>0</v>
      </c>
      <c r="W39" s="31">
        <v>0</v>
      </c>
      <c r="X39" s="31">
        <v>0</v>
      </c>
      <c r="Y39" s="31">
        <v>0</v>
      </c>
      <c r="Z39" s="31">
        <v>0</v>
      </c>
      <c r="AA39" s="31">
        <v>0</v>
      </c>
      <c r="AB39" s="31">
        <v>0</v>
      </c>
      <c r="AC39" s="31">
        <v>0</v>
      </c>
      <c r="AD39" s="31">
        <v>0</v>
      </c>
      <c r="AE39" s="31">
        <v>0</v>
      </c>
      <c r="AF39" s="31">
        <v>0</v>
      </c>
      <c r="AG39" s="31">
        <v>0</v>
      </c>
      <c r="AH39" s="31">
        <v>0</v>
      </c>
      <c r="AI39" s="31">
        <v>0</v>
      </c>
      <c r="AJ39" s="31">
        <v>0</v>
      </c>
      <c r="AK39" s="31">
        <v>0</v>
      </c>
      <c r="AL39" s="31">
        <v>0</v>
      </c>
      <c r="AM39" s="31">
        <v>0</v>
      </c>
      <c r="AN39" s="31">
        <v>0</v>
      </c>
      <c r="AO39" s="31">
        <v>0</v>
      </c>
      <c r="AP39" s="31">
        <v>0</v>
      </c>
      <c r="AQ39" s="31">
        <v>0</v>
      </c>
      <c r="AR39" s="31">
        <v>0</v>
      </c>
    </row>
    <row r="40" spans="1:44" s="33" customFormat="1" ht="15" customHeight="1">
      <c r="A40" s="20">
        <v>29</v>
      </c>
      <c r="B40" s="21" t="s">
        <v>135</v>
      </c>
      <c r="C40" s="22" t="s">
        <v>78</v>
      </c>
      <c r="D40" s="23">
        <v>13800</v>
      </c>
      <c r="E40" s="24">
        <v>0</v>
      </c>
      <c r="F40" s="24">
        <v>0</v>
      </c>
      <c r="G40" s="24">
        <v>0</v>
      </c>
      <c r="H40" s="24">
        <v>0</v>
      </c>
      <c r="I40" s="24">
        <v>7800</v>
      </c>
      <c r="J40" s="24">
        <v>0</v>
      </c>
      <c r="K40" s="24">
        <v>0</v>
      </c>
      <c r="L40" s="24">
        <v>0</v>
      </c>
      <c r="M40" s="24">
        <v>0</v>
      </c>
      <c r="N40" s="24">
        <v>6000</v>
      </c>
      <c r="O40" s="24">
        <v>0</v>
      </c>
      <c r="P40" s="24">
        <v>0</v>
      </c>
      <c r="Q40" s="24">
        <v>0</v>
      </c>
      <c r="R40" s="24">
        <v>0</v>
      </c>
      <c r="S40" s="24">
        <v>0</v>
      </c>
      <c r="T40" s="26">
        <v>1</v>
      </c>
      <c r="U40" s="31">
        <v>0</v>
      </c>
      <c r="V40" s="31">
        <v>0</v>
      </c>
      <c r="W40" s="31">
        <v>0</v>
      </c>
      <c r="X40" s="31">
        <v>0</v>
      </c>
      <c r="Y40" s="31">
        <v>0</v>
      </c>
      <c r="Z40" s="31">
        <v>0</v>
      </c>
      <c r="AA40" s="31">
        <v>0</v>
      </c>
      <c r="AB40" s="31">
        <v>0</v>
      </c>
      <c r="AC40" s="31">
        <v>0</v>
      </c>
      <c r="AD40" s="31">
        <v>0</v>
      </c>
      <c r="AE40" s="31">
        <v>0</v>
      </c>
      <c r="AF40" s="31">
        <v>0</v>
      </c>
      <c r="AG40" s="31">
        <v>0</v>
      </c>
      <c r="AH40" s="31">
        <v>0</v>
      </c>
      <c r="AI40" s="31">
        <v>0</v>
      </c>
      <c r="AJ40" s="31">
        <v>0</v>
      </c>
      <c r="AK40" s="31">
        <v>0</v>
      </c>
      <c r="AL40" s="31">
        <v>0</v>
      </c>
      <c r="AM40" s="31">
        <v>0</v>
      </c>
      <c r="AN40" s="31">
        <v>0</v>
      </c>
      <c r="AO40" s="31">
        <v>0</v>
      </c>
      <c r="AP40" s="31">
        <v>0</v>
      </c>
      <c r="AQ40" s="31">
        <v>0</v>
      </c>
      <c r="AR40" s="31">
        <v>0</v>
      </c>
    </row>
    <row r="41" spans="1:44" s="33" customFormat="1" ht="15" customHeight="1">
      <c r="A41" s="66">
        <v>30</v>
      </c>
      <c r="B41" s="21" t="s">
        <v>59</v>
      </c>
      <c r="C41" s="67" t="s">
        <v>60</v>
      </c>
      <c r="D41" s="68">
        <v>235164</v>
      </c>
      <c r="E41" s="69">
        <v>0</v>
      </c>
      <c r="F41" s="69">
        <v>0</v>
      </c>
      <c r="G41" s="69">
        <v>0</v>
      </c>
      <c r="H41" s="69">
        <v>0</v>
      </c>
      <c r="I41" s="69">
        <v>0</v>
      </c>
      <c r="J41" s="69">
        <v>0</v>
      </c>
      <c r="K41" s="69">
        <v>0</v>
      </c>
      <c r="L41" s="69">
        <v>0</v>
      </c>
      <c r="M41" s="69">
        <v>0</v>
      </c>
      <c r="N41" s="69">
        <v>0</v>
      </c>
      <c r="O41" s="69">
        <v>0</v>
      </c>
      <c r="P41" s="69">
        <v>0</v>
      </c>
      <c r="Q41" s="69">
        <v>0</v>
      </c>
      <c r="R41" s="69">
        <v>0</v>
      </c>
      <c r="S41" s="69">
        <v>235164</v>
      </c>
      <c r="T41" s="70">
        <v>3</v>
      </c>
      <c r="U41" s="31">
        <v>0</v>
      </c>
      <c r="V41" s="31">
        <v>0</v>
      </c>
      <c r="W41" s="31">
        <v>0</v>
      </c>
      <c r="X41" s="31">
        <v>0</v>
      </c>
      <c r="Y41" s="31">
        <v>0</v>
      </c>
      <c r="Z41" s="31">
        <v>0</v>
      </c>
      <c r="AA41" s="31">
        <v>0</v>
      </c>
      <c r="AB41" s="31">
        <v>0</v>
      </c>
      <c r="AC41" s="31">
        <v>0</v>
      </c>
      <c r="AD41" s="31">
        <v>0</v>
      </c>
      <c r="AE41" s="31">
        <v>0</v>
      </c>
      <c r="AF41" s="31">
        <v>0</v>
      </c>
      <c r="AG41" s="31">
        <v>0</v>
      </c>
      <c r="AH41" s="31">
        <v>0</v>
      </c>
      <c r="AI41" s="31">
        <v>0</v>
      </c>
      <c r="AJ41" s="31">
        <v>0</v>
      </c>
      <c r="AK41" s="31">
        <v>0</v>
      </c>
      <c r="AL41" s="31">
        <v>0</v>
      </c>
      <c r="AM41" s="31">
        <v>0</v>
      </c>
      <c r="AN41" s="31">
        <v>0</v>
      </c>
      <c r="AO41" s="31">
        <v>0</v>
      </c>
      <c r="AP41" s="31">
        <v>0</v>
      </c>
      <c r="AQ41" s="31">
        <v>0</v>
      </c>
      <c r="AR41" s="31">
        <v>0</v>
      </c>
    </row>
    <row r="42" spans="1:44" s="33" customFormat="1" ht="15" customHeight="1">
      <c r="A42" s="66">
        <v>31</v>
      </c>
      <c r="B42" s="21" t="s">
        <v>62</v>
      </c>
      <c r="C42" s="67" t="s">
        <v>63</v>
      </c>
      <c r="D42" s="68">
        <v>49000</v>
      </c>
      <c r="E42" s="69">
        <v>0</v>
      </c>
      <c r="F42" s="69">
        <v>0</v>
      </c>
      <c r="G42" s="69">
        <v>0</v>
      </c>
      <c r="H42" s="69">
        <v>0</v>
      </c>
      <c r="I42" s="69">
        <v>0</v>
      </c>
      <c r="J42" s="69">
        <v>0</v>
      </c>
      <c r="K42" s="69">
        <v>0</v>
      </c>
      <c r="L42" s="69">
        <v>0</v>
      </c>
      <c r="M42" s="69">
        <v>0</v>
      </c>
      <c r="N42" s="69">
        <v>0</v>
      </c>
      <c r="O42" s="69">
        <v>0</v>
      </c>
      <c r="P42" s="69">
        <v>0</v>
      </c>
      <c r="Q42" s="69">
        <v>0</v>
      </c>
      <c r="R42" s="69">
        <v>0</v>
      </c>
      <c r="S42" s="69">
        <v>49000</v>
      </c>
      <c r="T42" s="70">
        <v>3</v>
      </c>
      <c r="U42" s="31">
        <v>0</v>
      </c>
      <c r="V42" s="31">
        <v>0</v>
      </c>
      <c r="W42" s="31">
        <v>0</v>
      </c>
      <c r="X42" s="31">
        <v>0</v>
      </c>
      <c r="Y42" s="31">
        <v>0</v>
      </c>
      <c r="Z42" s="31">
        <v>0</v>
      </c>
      <c r="AA42" s="31">
        <v>0</v>
      </c>
      <c r="AB42" s="31">
        <v>0</v>
      </c>
      <c r="AC42" s="31">
        <v>0</v>
      </c>
      <c r="AD42" s="31">
        <v>0</v>
      </c>
      <c r="AE42" s="31">
        <v>0</v>
      </c>
      <c r="AF42" s="31">
        <v>0</v>
      </c>
      <c r="AG42" s="31">
        <v>0</v>
      </c>
      <c r="AH42" s="31">
        <v>0</v>
      </c>
      <c r="AI42" s="31">
        <v>0</v>
      </c>
      <c r="AJ42" s="31">
        <v>0</v>
      </c>
      <c r="AK42" s="31">
        <v>0</v>
      </c>
      <c r="AL42" s="31">
        <v>0</v>
      </c>
      <c r="AM42" s="31">
        <v>0</v>
      </c>
      <c r="AN42" s="31">
        <v>0</v>
      </c>
      <c r="AO42" s="31">
        <v>0</v>
      </c>
      <c r="AP42" s="31">
        <v>0</v>
      </c>
      <c r="AQ42" s="31">
        <v>0</v>
      </c>
      <c r="AR42" s="31">
        <v>0</v>
      </c>
    </row>
    <row r="43" spans="1:44" s="33" customFormat="1" ht="15" customHeight="1">
      <c r="A43" s="66">
        <v>32</v>
      </c>
      <c r="B43" s="21" t="s">
        <v>68</v>
      </c>
      <c r="C43" s="67" t="s">
        <v>69</v>
      </c>
      <c r="D43" s="68">
        <v>40000</v>
      </c>
      <c r="E43" s="69">
        <v>0</v>
      </c>
      <c r="F43" s="69">
        <v>0</v>
      </c>
      <c r="G43" s="69">
        <v>0</v>
      </c>
      <c r="H43" s="69">
        <v>0</v>
      </c>
      <c r="I43" s="69">
        <v>0</v>
      </c>
      <c r="J43" s="69">
        <v>0</v>
      </c>
      <c r="K43" s="69">
        <v>0</v>
      </c>
      <c r="L43" s="69">
        <v>0</v>
      </c>
      <c r="M43" s="69">
        <v>0</v>
      </c>
      <c r="N43" s="69">
        <v>0</v>
      </c>
      <c r="O43" s="69">
        <v>0</v>
      </c>
      <c r="P43" s="69">
        <v>0</v>
      </c>
      <c r="Q43" s="69">
        <v>0</v>
      </c>
      <c r="R43" s="69">
        <v>0</v>
      </c>
      <c r="S43" s="69">
        <v>40000</v>
      </c>
      <c r="T43" s="70">
        <v>3</v>
      </c>
      <c r="U43" s="31">
        <v>0</v>
      </c>
      <c r="V43" s="31">
        <v>0</v>
      </c>
      <c r="W43" s="31">
        <v>0</v>
      </c>
      <c r="X43" s="31">
        <v>0</v>
      </c>
      <c r="Y43" s="31">
        <v>0</v>
      </c>
      <c r="Z43" s="31">
        <v>0</v>
      </c>
      <c r="AA43" s="31">
        <v>0</v>
      </c>
      <c r="AB43" s="31">
        <v>0</v>
      </c>
      <c r="AC43" s="31">
        <v>0</v>
      </c>
      <c r="AD43" s="31">
        <v>0</v>
      </c>
      <c r="AE43" s="31">
        <v>0</v>
      </c>
      <c r="AF43" s="31">
        <v>0</v>
      </c>
      <c r="AG43" s="31">
        <v>0</v>
      </c>
      <c r="AH43" s="31">
        <v>0</v>
      </c>
      <c r="AI43" s="31">
        <v>0</v>
      </c>
      <c r="AJ43" s="31">
        <v>0</v>
      </c>
      <c r="AK43" s="31">
        <v>0</v>
      </c>
      <c r="AL43" s="31">
        <v>0</v>
      </c>
      <c r="AM43" s="31">
        <v>0</v>
      </c>
      <c r="AN43" s="31">
        <v>0</v>
      </c>
      <c r="AO43" s="31">
        <v>0</v>
      </c>
      <c r="AP43" s="31">
        <v>0</v>
      </c>
      <c r="AQ43" s="31">
        <v>0</v>
      </c>
      <c r="AR43" s="31">
        <v>0</v>
      </c>
    </row>
    <row r="44" spans="1:44" s="33" customFormat="1" ht="15" customHeight="1">
      <c r="A44" s="66">
        <v>33</v>
      </c>
      <c r="B44" s="21" t="s">
        <v>71</v>
      </c>
      <c r="C44" s="67" t="s">
        <v>72</v>
      </c>
      <c r="D44" s="68">
        <v>24620</v>
      </c>
      <c r="E44" s="69">
        <v>0</v>
      </c>
      <c r="F44" s="69">
        <v>0</v>
      </c>
      <c r="G44" s="69">
        <v>0</v>
      </c>
      <c r="H44" s="69">
        <v>0</v>
      </c>
      <c r="I44" s="69">
        <v>0</v>
      </c>
      <c r="J44" s="69">
        <v>0</v>
      </c>
      <c r="K44" s="69">
        <v>0</v>
      </c>
      <c r="L44" s="69">
        <v>0</v>
      </c>
      <c r="M44" s="69">
        <v>0</v>
      </c>
      <c r="N44" s="69">
        <v>0</v>
      </c>
      <c r="O44" s="69">
        <v>0</v>
      </c>
      <c r="P44" s="69">
        <v>0</v>
      </c>
      <c r="Q44" s="69">
        <v>0</v>
      </c>
      <c r="R44" s="69">
        <v>0</v>
      </c>
      <c r="S44" s="69">
        <v>24620</v>
      </c>
      <c r="T44" s="70">
        <v>3</v>
      </c>
      <c r="U44" s="31">
        <v>0</v>
      </c>
      <c r="V44" s="31">
        <v>0</v>
      </c>
      <c r="W44" s="31">
        <v>0</v>
      </c>
      <c r="X44" s="31">
        <v>0</v>
      </c>
      <c r="Y44" s="31">
        <v>0</v>
      </c>
      <c r="Z44" s="31">
        <v>0</v>
      </c>
      <c r="AA44" s="31">
        <v>0</v>
      </c>
      <c r="AB44" s="31">
        <v>0</v>
      </c>
      <c r="AC44" s="31">
        <v>0</v>
      </c>
      <c r="AD44" s="31">
        <v>0</v>
      </c>
      <c r="AE44" s="31">
        <v>0</v>
      </c>
      <c r="AF44" s="31">
        <v>0</v>
      </c>
      <c r="AG44" s="31">
        <v>0</v>
      </c>
      <c r="AH44" s="31">
        <v>0</v>
      </c>
      <c r="AI44" s="31">
        <v>0</v>
      </c>
      <c r="AJ44" s="31">
        <v>0</v>
      </c>
      <c r="AK44" s="31">
        <v>0</v>
      </c>
      <c r="AL44" s="31">
        <v>0</v>
      </c>
      <c r="AM44" s="31">
        <v>0</v>
      </c>
      <c r="AN44" s="31">
        <v>0</v>
      </c>
      <c r="AO44" s="31">
        <v>0</v>
      </c>
      <c r="AP44" s="31">
        <v>0</v>
      </c>
      <c r="AQ44" s="31">
        <v>0</v>
      </c>
      <c r="AR44" s="31">
        <v>0</v>
      </c>
    </row>
    <row r="45" spans="1:44" s="33" customFormat="1" ht="15" customHeight="1">
      <c r="A45" s="66">
        <v>34</v>
      </c>
      <c r="B45" s="21" t="s">
        <v>164</v>
      </c>
      <c r="C45" s="67" t="s">
        <v>169</v>
      </c>
      <c r="D45" s="68">
        <v>0</v>
      </c>
      <c r="E45" s="69">
        <v>0</v>
      </c>
      <c r="F45" s="69">
        <v>0</v>
      </c>
      <c r="G45" s="69">
        <v>0</v>
      </c>
      <c r="H45" s="69">
        <v>0</v>
      </c>
      <c r="I45" s="69">
        <v>0</v>
      </c>
      <c r="J45" s="69">
        <v>0</v>
      </c>
      <c r="K45" s="69">
        <v>0</v>
      </c>
      <c r="L45" s="69">
        <v>0</v>
      </c>
      <c r="M45" s="69">
        <v>0</v>
      </c>
      <c r="N45" s="69">
        <v>0</v>
      </c>
      <c r="O45" s="69">
        <v>0</v>
      </c>
      <c r="P45" s="69">
        <v>0</v>
      </c>
      <c r="Q45" s="69">
        <v>0</v>
      </c>
      <c r="R45" s="69">
        <v>0</v>
      </c>
      <c r="S45" s="69">
        <v>0</v>
      </c>
      <c r="T45" s="70">
        <v>3</v>
      </c>
      <c r="U45" s="31">
        <v>0</v>
      </c>
      <c r="V45" s="31">
        <v>0</v>
      </c>
      <c r="W45" s="31">
        <v>0</v>
      </c>
      <c r="X45" s="31">
        <v>0</v>
      </c>
      <c r="Y45" s="31">
        <v>0</v>
      </c>
      <c r="Z45" s="31">
        <v>0</v>
      </c>
      <c r="AA45" s="31">
        <v>0</v>
      </c>
      <c r="AB45" s="31">
        <v>0</v>
      </c>
      <c r="AC45" s="31">
        <v>0</v>
      </c>
      <c r="AD45" s="31">
        <v>0</v>
      </c>
      <c r="AE45" s="31">
        <v>0</v>
      </c>
      <c r="AF45" s="31">
        <v>0</v>
      </c>
      <c r="AG45" s="31">
        <v>0</v>
      </c>
      <c r="AH45" s="31">
        <v>0</v>
      </c>
      <c r="AI45" s="31">
        <v>0</v>
      </c>
      <c r="AJ45" s="31">
        <v>0</v>
      </c>
      <c r="AK45" s="31">
        <v>0</v>
      </c>
      <c r="AL45" s="31">
        <v>0</v>
      </c>
      <c r="AM45" s="31">
        <v>0</v>
      </c>
      <c r="AN45" s="31">
        <v>0</v>
      </c>
      <c r="AO45" s="31">
        <v>0</v>
      </c>
      <c r="AP45" s="31">
        <v>0</v>
      </c>
      <c r="AQ45" s="31">
        <v>0</v>
      </c>
      <c r="AR45" s="31">
        <v>0</v>
      </c>
    </row>
    <row r="46" spans="1:44" s="33" customFormat="1" ht="15" customHeight="1">
      <c r="A46" s="66">
        <v>35</v>
      </c>
      <c r="B46" s="21" t="s">
        <v>45</v>
      </c>
      <c r="C46" s="67" t="s">
        <v>46</v>
      </c>
      <c r="D46" s="68">
        <v>4216</v>
      </c>
      <c r="E46" s="69">
        <v>0</v>
      </c>
      <c r="F46" s="69">
        <v>2950</v>
      </c>
      <c r="G46" s="69">
        <v>50</v>
      </c>
      <c r="H46" s="69">
        <v>0</v>
      </c>
      <c r="I46" s="69">
        <v>0</v>
      </c>
      <c r="J46" s="69">
        <v>0</v>
      </c>
      <c r="K46" s="69">
        <v>0</v>
      </c>
      <c r="L46" s="69">
        <v>0</v>
      </c>
      <c r="M46" s="69">
        <v>0</v>
      </c>
      <c r="N46" s="69">
        <v>0</v>
      </c>
      <c r="O46" s="69">
        <v>0</v>
      </c>
      <c r="P46" s="69">
        <v>676</v>
      </c>
      <c r="Q46" s="69">
        <v>0</v>
      </c>
      <c r="R46" s="69">
        <v>0</v>
      </c>
      <c r="S46" s="69">
        <v>540</v>
      </c>
      <c r="T46" s="70">
        <v>2</v>
      </c>
      <c r="U46" s="31">
        <v>0</v>
      </c>
      <c r="V46" s="31">
        <v>0</v>
      </c>
      <c r="W46" s="31">
        <v>0</v>
      </c>
      <c r="X46" s="31">
        <v>0</v>
      </c>
      <c r="Y46" s="31">
        <v>0</v>
      </c>
      <c r="Z46" s="31">
        <v>0</v>
      </c>
      <c r="AA46" s="31">
        <v>0</v>
      </c>
      <c r="AB46" s="31">
        <v>0</v>
      </c>
      <c r="AC46" s="31">
        <v>0</v>
      </c>
      <c r="AD46" s="31">
        <v>0</v>
      </c>
      <c r="AE46" s="31">
        <v>0</v>
      </c>
      <c r="AF46" s="31">
        <v>0</v>
      </c>
      <c r="AG46" s="31">
        <v>0</v>
      </c>
      <c r="AH46" s="31">
        <v>0</v>
      </c>
      <c r="AI46" s="31">
        <v>0</v>
      </c>
      <c r="AJ46" s="31">
        <v>0</v>
      </c>
      <c r="AK46" s="31">
        <v>0</v>
      </c>
      <c r="AL46" s="31">
        <v>0</v>
      </c>
      <c r="AM46" s="31">
        <v>0</v>
      </c>
      <c r="AN46" s="31">
        <v>0</v>
      </c>
      <c r="AO46" s="31">
        <v>0</v>
      </c>
      <c r="AP46" s="31">
        <v>0</v>
      </c>
      <c r="AQ46" s="31">
        <v>0</v>
      </c>
      <c r="AR46" s="31">
        <v>0</v>
      </c>
    </row>
    <row r="47" spans="1:44" s="33" customFormat="1" ht="15" customHeight="1">
      <c r="A47" s="66">
        <v>36</v>
      </c>
      <c r="B47" s="21" t="s">
        <v>165</v>
      </c>
      <c r="C47" s="67" t="s">
        <v>170</v>
      </c>
      <c r="D47" s="68">
        <v>7766</v>
      </c>
      <c r="E47" s="69">
        <v>0</v>
      </c>
      <c r="F47" s="69">
        <v>4202</v>
      </c>
      <c r="G47" s="69">
        <v>3184</v>
      </c>
      <c r="H47" s="69">
        <v>0</v>
      </c>
      <c r="I47" s="69">
        <v>0</v>
      </c>
      <c r="J47" s="69">
        <v>0</v>
      </c>
      <c r="K47" s="69">
        <v>0</v>
      </c>
      <c r="L47" s="69">
        <v>0</v>
      </c>
      <c r="M47" s="69">
        <v>0</v>
      </c>
      <c r="N47" s="69">
        <v>0</v>
      </c>
      <c r="O47" s="69">
        <v>0</v>
      </c>
      <c r="P47" s="69">
        <v>0</v>
      </c>
      <c r="Q47" s="69">
        <v>0</v>
      </c>
      <c r="R47" s="69">
        <v>0</v>
      </c>
      <c r="S47" s="69">
        <v>380</v>
      </c>
      <c r="T47" s="26">
        <v>3</v>
      </c>
      <c r="U47" s="31">
        <v>0</v>
      </c>
      <c r="V47" s="31">
        <v>0</v>
      </c>
      <c r="W47" s="31">
        <v>0</v>
      </c>
      <c r="X47" s="31">
        <v>0</v>
      </c>
      <c r="Y47" s="31">
        <v>0</v>
      </c>
      <c r="Z47" s="31">
        <v>0</v>
      </c>
      <c r="AA47" s="31">
        <v>0</v>
      </c>
      <c r="AB47" s="31">
        <v>0</v>
      </c>
      <c r="AC47" s="31">
        <v>0</v>
      </c>
      <c r="AD47" s="31">
        <v>0</v>
      </c>
      <c r="AE47" s="31">
        <v>0</v>
      </c>
      <c r="AF47" s="31">
        <v>0</v>
      </c>
      <c r="AG47" s="31">
        <v>0</v>
      </c>
      <c r="AH47" s="31">
        <v>0</v>
      </c>
      <c r="AI47" s="31">
        <v>0</v>
      </c>
      <c r="AJ47" s="31">
        <v>0</v>
      </c>
      <c r="AK47" s="31">
        <v>0</v>
      </c>
      <c r="AL47" s="31">
        <v>0</v>
      </c>
      <c r="AM47" s="31">
        <v>0</v>
      </c>
      <c r="AN47" s="31">
        <v>0</v>
      </c>
      <c r="AO47" s="31">
        <v>0</v>
      </c>
      <c r="AP47" s="31">
        <v>0</v>
      </c>
      <c r="AQ47" s="31">
        <v>0</v>
      </c>
      <c r="AR47" s="31">
        <v>0</v>
      </c>
    </row>
    <row r="48" spans="1:44" s="57" customFormat="1" ht="15" customHeight="1">
      <c r="A48" s="20">
        <v>37</v>
      </c>
      <c r="B48" s="21" t="s">
        <v>47</v>
      </c>
      <c r="C48" s="22" t="s">
        <v>48</v>
      </c>
      <c r="D48" s="23">
        <v>4600</v>
      </c>
      <c r="E48" s="24">
        <v>0</v>
      </c>
      <c r="F48" s="24">
        <v>4500</v>
      </c>
      <c r="G48" s="24">
        <v>0</v>
      </c>
      <c r="H48" s="24">
        <v>0</v>
      </c>
      <c r="I48" s="24">
        <v>0</v>
      </c>
      <c r="J48" s="24">
        <v>0</v>
      </c>
      <c r="K48" s="24">
        <v>0</v>
      </c>
      <c r="L48" s="24">
        <v>0</v>
      </c>
      <c r="M48" s="24">
        <v>0</v>
      </c>
      <c r="N48" s="24">
        <v>0</v>
      </c>
      <c r="O48" s="24">
        <v>0</v>
      </c>
      <c r="P48" s="24">
        <v>0</v>
      </c>
      <c r="Q48" s="24">
        <v>0</v>
      </c>
      <c r="R48" s="24">
        <v>0</v>
      </c>
      <c r="S48" s="24">
        <v>100</v>
      </c>
      <c r="T48" s="26">
        <v>3</v>
      </c>
      <c r="U48" s="31">
        <v>0</v>
      </c>
      <c r="V48" s="31">
        <v>0</v>
      </c>
      <c r="W48" s="31">
        <v>0</v>
      </c>
      <c r="X48" s="31">
        <v>0</v>
      </c>
      <c r="Y48" s="31">
        <v>0</v>
      </c>
      <c r="Z48" s="31">
        <v>0</v>
      </c>
      <c r="AA48" s="31">
        <v>0</v>
      </c>
      <c r="AB48" s="31">
        <v>0</v>
      </c>
      <c r="AC48" s="31">
        <v>0</v>
      </c>
      <c r="AD48" s="31">
        <v>0</v>
      </c>
      <c r="AE48" s="31">
        <v>0</v>
      </c>
      <c r="AF48" s="31">
        <v>0</v>
      </c>
      <c r="AG48" s="31">
        <v>0</v>
      </c>
      <c r="AH48" s="31">
        <v>0</v>
      </c>
      <c r="AI48" s="31">
        <v>0</v>
      </c>
      <c r="AJ48" s="31">
        <v>0</v>
      </c>
      <c r="AK48" s="31">
        <v>0</v>
      </c>
      <c r="AL48" s="31">
        <v>0</v>
      </c>
      <c r="AM48" s="31">
        <v>0</v>
      </c>
      <c r="AN48" s="31">
        <v>0</v>
      </c>
      <c r="AO48" s="31">
        <v>0</v>
      </c>
      <c r="AP48" s="31">
        <v>0</v>
      </c>
      <c r="AQ48" s="31">
        <v>0</v>
      </c>
      <c r="AR48" s="31">
        <v>0</v>
      </c>
    </row>
    <row r="49" spans="1:44" s="57" customFormat="1" ht="15" customHeight="1">
      <c r="A49" s="20">
        <v>38</v>
      </c>
      <c r="B49" s="21" t="s">
        <v>153</v>
      </c>
      <c r="C49" s="22" t="s">
        <v>152</v>
      </c>
      <c r="D49" s="23">
        <v>0</v>
      </c>
      <c r="E49" s="24">
        <v>0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>
        <v>0</v>
      </c>
      <c r="O49" s="24">
        <v>0</v>
      </c>
      <c r="P49" s="24">
        <v>0</v>
      </c>
      <c r="Q49" s="24">
        <v>0</v>
      </c>
      <c r="R49" s="24">
        <v>0</v>
      </c>
      <c r="S49" s="24">
        <v>0</v>
      </c>
      <c r="T49" s="26">
        <v>2</v>
      </c>
      <c r="U49" s="31">
        <v>0</v>
      </c>
      <c r="V49" s="31">
        <v>0</v>
      </c>
      <c r="W49" s="31">
        <v>0</v>
      </c>
      <c r="X49" s="31">
        <v>0</v>
      </c>
      <c r="Y49" s="31">
        <v>0</v>
      </c>
      <c r="Z49" s="31">
        <v>0</v>
      </c>
      <c r="AA49" s="31">
        <v>0</v>
      </c>
      <c r="AB49" s="31">
        <v>0</v>
      </c>
      <c r="AC49" s="31">
        <v>0</v>
      </c>
      <c r="AD49" s="31">
        <v>0</v>
      </c>
      <c r="AE49" s="31">
        <v>0</v>
      </c>
      <c r="AF49" s="31">
        <v>0</v>
      </c>
      <c r="AG49" s="31">
        <v>0</v>
      </c>
      <c r="AH49" s="31">
        <v>0</v>
      </c>
      <c r="AI49" s="31">
        <v>0</v>
      </c>
      <c r="AJ49" s="31">
        <v>0</v>
      </c>
      <c r="AK49" s="31">
        <v>0</v>
      </c>
      <c r="AL49" s="31">
        <v>0</v>
      </c>
      <c r="AM49" s="31">
        <v>0</v>
      </c>
      <c r="AN49" s="31">
        <v>0</v>
      </c>
      <c r="AO49" s="31">
        <v>0</v>
      </c>
      <c r="AP49" s="31">
        <v>0</v>
      </c>
      <c r="AQ49" s="31">
        <v>0</v>
      </c>
      <c r="AR49" s="31">
        <v>0</v>
      </c>
    </row>
    <row r="50" spans="1:44" s="57" customFormat="1" ht="15" customHeight="1">
      <c r="A50" s="20">
        <v>39</v>
      </c>
      <c r="B50" s="21" t="s">
        <v>89</v>
      </c>
      <c r="C50" s="22" t="s">
        <v>90</v>
      </c>
      <c r="D50" s="23">
        <v>4600</v>
      </c>
      <c r="E50" s="24">
        <v>0</v>
      </c>
      <c r="F50" s="24">
        <v>4600</v>
      </c>
      <c r="G50" s="24">
        <v>0</v>
      </c>
      <c r="H50" s="24">
        <v>0</v>
      </c>
      <c r="I50" s="24">
        <v>0</v>
      </c>
      <c r="J50" s="24">
        <v>0</v>
      </c>
      <c r="K50" s="24">
        <v>0</v>
      </c>
      <c r="L50" s="24">
        <v>0</v>
      </c>
      <c r="M50" s="24">
        <v>0</v>
      </c>
      <c r="N50" s="24">
        <v>0</v>
      </c>
      <c r="O50" s="24">
        <v>0</v>
      </c>
      <c r="P50" s="24">
        <v>0</v>
      </c>
      <c r="Q50" s="24">
        <v>0</v>
      </c>
      <c r="R50" s="24">
        <v>0</v>
      </c>
      <c r="S50" s="24">
        <v>0</v>
      </c>
      <c r="T50" s="26">
        <v>2</v>
      </c>
      <c r="U50" s="31">
        <v>0</v>
      </c>
      <c r="V50" s="31">
        <v>0</v>
      </c>
      <c r="W50" s="31">
        <v>0</v>
      </c>
      <c r="X50" s="31">
        <v>0</v>
      </c>
      <c r="Y50" s="31">
        <v>0</v>
      </c>
      <c r="Z50" s="31">
        <v>0</v>
      </c>
      <c r="AA50" s="31">
        <v>0</v>
      </c>
      <c r="AB50" s="31">
        <v>0</v>
      </c>
      <c r="AC50" s="31">
        <v>0</v>
      </c>
      <c r="AD50" s="31">
        <v>0</v>
      </c>
      <c r="AE50" s="31">
        <v>0</v>
      </c>
      <c r="AF50" s="31">
        <v>0</v>
      </c>
      <c r="AG50" s="31">
        <v>0</v>
      </c>
      <c r="AH50" s="31">
        <v>0</v>
      </c>
      <c r="AI50" s="31">
        <v>0</v>
      </c>
      <c r="AJ50" s="31">
        <v>0</v>
      </c>
      <c r="AK50" s="31">
        <v>0</v>
      </c>
      <c r="AL50" s="31">
        <v>0</v>
      </c>
      <c r="AM50" s="31">
        <v>0</v>
      </c>
      <c r="AN50" s="31">
        <v>0</v>
      </c>
      <c r="AO50" s="31">
        <v>0</v>
      </c>
      <c r="AP50" s="31">
        <v>0</v>
      </c>
      <c r="AQ50" s="31">
        <v>0</v>
      </c>
      <c r="AR50" s="31">
        <v>0</v>
      </c>
    </row>
    <row r="51" spans="1:44" s="57" customFormat="1" ht="15" customHeight="1">
      <c r="A51" s="20">
        <v>40</v>
      </c>
      <c r="B51" s="21" t="s">
        <v>79</v>
      </c>
      <c r="C51" s="22" t="s">
        <v>80</v>
      </c>
      <c r="D51" s="23">
        <v>2500</v>
      </c>
      <c r="E51" s="24">
        <v>0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>
        <v>0</v>
      </c>
      <c r="O51" s="24">
        <v>0</v>
      </c>
      <c r="P51" s="24">
        <v>0</v>
      </c>
      <c r="Q51" s="24">
        <v>0</v>
      </c>
      <c r="R51" s="24">
        <v>0</v>
      </c>
      <c r="S51" s="24">
        <v>2500</v>
      </c>
      <c r="T51" s="26">
        <v>2</v>
      </c>
      <c r="U51" s="31">
        <v>0</v>
      </c>
      <c r="V51" s="31">
        <v>0</v>
      </c>
      <c r="W51" s="31">
        <v>0</v>
      </c>
      <c r="X51" s="31">
        <v>0</v>
      </c>
      <c r="Y51" s="31">
        <v>0</v>
      </c>
      <c r="Z51" s="31">
        <v>0</v>
      </c>
      <c r="AA51" s="31">
        <v>0</v>
      </c>
      <c r="AB51" s="31">
        <v>0</v>
      </c>
      <c r="AC51" s="31">
        <v>0</v>
      </c>
      <c r="AD51" s="31">
        <v>0</v>
      </c>
      <c r="AE51" s="31">
        <v>0</v>
      </c>
      <c r="AF51" s="31">
        <v>0</v>
      </c>
      <c r="AG51" s="31">
        <v>0</v>
      </c>
      <c r="AH51" s="31">
        <v>0</v>
      </c>
      <c r="AI51" s="31">
        <v>0</v>
      </c>
      <c r="AJ51" s="31">
        <v>0</v>
      </c>
      <c r="AK51" s="31">
        <v>0</v>
      </c>
      <c r="AL51" s="31">
        <v>0</v>
      </c>
      <c r="AM51" s="31">
        <v>0</v>
      </c>
      <c r="AN51" s="31">
        <v>0</v>
      </c>
      <c r="AO51" s="31">
        <v>0</v>
      </c>
      <c r="AP51" s="31">
        <v>0</v>
      </c>
      <c r="AQ51" s="31">
        <v>0</v>
      </c>
      <c r="AR51" s="31">
        <v>0</v>
      </c>
    </row>
    <row r="52" spans="1:44" s="57" customFormat="1" ht="15" customHeight="1">
      <c r="A52" s="20">
        <v>41</v>
      </c>
      <c r="B52" s="21" t="s">
        <v>155</v>
      </c>
      <c r="C52" s="22" t="s">
        <v>154</v>
      </c>
      <c r="D52" s="23">
        <v>0</v>
      </c>
      <c r="E52" s="24">
        <v>0</v>
      </c>
      <c r="F52" s="24">
        <v>0</v>
      </c>
      <c r="G52" s="24">
        <v>0</v>
      </c>
      <c r="H52" s="24">
        <v>0</v>
      </c>
      <c r="I52" s="24">
        <v>0</v>
      </c>
      <c r="J52" s="24">
        <v>0</v>
      </c>
      <c r="K52" s="24">
        <v>0</v>
      </c>
      <c r="L52" s="24">
        <v>0</v>
      </c>
      <c r="M52" s="24">
        <v>0</v>
      </c>
      <c r="N52" s="24">
        <v>0</v>
      </c>
      <c r="O52" s="24">
        <v>0</v>
      </c>
      <c r="P52" s="24">
        <v>0</v>
      </c>
      <c r="Q52" s="24">
        <v>0</v>
      </c>
      <c r="R52" s="24">
        <v>0</v>
      </c>
      <c r="S52" s="24">
        <v>0</v>
      </c>
      <c r="T52" s="26">
        <v>2</v>
      </c>
      <c r="U52" s="31">
        <v>0</v>
      </c>
      <c r="V52" s="31">
        <v>0</v>
      </c>
      <c r="W52" s="31">
        <v>0</v>
      </c>
      <c r="X52" s="31">
        <v>0</v>
      </c>
      <c r="Y52" s="31">
        <v>0</v>
      </c>
      <c r="Z52" s="31">
        <v>0</v>
      </c>
      <c r="AA52" s="31">
        <v>0</v>
      </c>
      <c r="AB52" s="31">
        <v>0</v>
      </c>
      <c r="AC52" s="31">
        <v>0</v>
      </c>
      <c r="AD52" s="31">
        <v>0</v>
      </c>
      <c r="AE52" s="31">
        <v>0</v>
      </c>
      <c r="AF52" s="31">
        <v>0</v>
      </c>
      <c r="AG52" s="31">
        <v>0</v>
      </c>
      <c r="AH52" s="31">
        <v>0</v>
      </c>
      <c r="AI52" s="31">
        <v>0</v>
      </c>
      <c r="AJ52" s="31">
        <v>0</v>
      </c>
      <c r="AK52" s="31">
        <v>0</v>
      </c>
      <c r="AL52" s="31">
        <v>0</v>
      </c>
      <c r="AM52" s="31">
        <v>0</v>
      </c>
      <c r="AN52" s="31">
        <v>0</v>
      </c>
      <c r="AO52" s="31">
        <v>0</v>
      </c>
      <c r="AP52" s="31">
        <v>0</v>
      </c>
      <c r="AQ52" s="31">
        <v>0</v>
      </c>
      <c r="AR52" s="31">
        <v>0</v>
      </c>
    </row>
    <row r="53" spans="1:44" s="57" customFormat="1" ht="15" customHeight="1">
      <c r="A53" s="20">
        <v>42</v>
      </c>
      <c r="B53" s="21" t="s">
        <v>87</v>
      </c>
      <c r="C53" s="22" t="s">
        <v>88</v>
      </c>
      <c r="D53" s="23">
        <v>0</v>
      </c>
      <c r="E53" s="24">
        <v>0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>
        <v>0</v>
      </c>
      <c r="O53" s="24">
        <v>0</v>
      </c>
      <c r="P53" s="24">
        <v>0</v>
      </c>
      <c r="Q53" s="24">
        <v>0</v>
      </c>
      <c r="R53" s="24">
        <v>0</v>
      </c>
      <c r="S53" s="24">
        <v>0</v>
      </c>
      <c r="T53" s="26">
        <v>2</v>
      </c>
      <c r="U53" s="31">
        <v>0</v>
      </c>
      <c r="V53" s="31">
        <v>0</v>
      </c>
      <c r="W53" s="31">
        <v>0</v>
      </c>
      <c r="X53" s="31">
        <v>0</v>
      </c>
      <c r="Y53" s="31">
        <v>0</v>
      </c>
      <c r="Z53" s="31">
        <v>0</v>
      </c>
      <c r="AA53" s="31">
        <v>0</v>
      </c>
      <c r="AB53" s="31">
        <v>0</v>
      </c>
      <c r="AC53" s="31">
        <v>0</v>
      </c>
      <c r="AD53" s="31">
        <v>0</v>
      </c>
      <c r="AE53" s="31">
        <v>0</v>
      </c>
      <c r="AF53" s="31">
        <v>0</v>
      </c>
      <c r="AG53" s="31">
        <v>0</v>
      </c>
      <c r="AH53" s="31">
        <v>0</v>
      </c>
      <c r="AI53" s="31">
        <v>0</v>
      </c>
      <c r="AJ53" s="31">
        <v>0</v>
      </c>
      <c r="AK53" s="31">
        <v>0</v>
      </c>
      <c r="AL53" s="31">
        <v>0</v>
      </c>
      <c r="AM53" s="31">
        <v>0</v>
      </c>
      <c r="AN53" s="31">
        <v>0</v>
      </c>
      <c r="AO53" s="31">
        <v>0</v>
      </c>
      <c r="AP53" s="31">
        <v>0</v>
      </c>
      <c r="AQ53" s="31">
        <v>0</v>
      </c>
      <c r="AR53" s="31">
        <v>0</v>
      </c>
    </row>
    <row r="54" spans="1:44" s="57" customFormat="1" ht="15" customHeight="1">
      <c r="A54" s="20">
        <v>43</v>
      </c>
      <c r="B54" s="21" t="s">
        <v>85</v>
      </c>
      <c r="C54" s="22" t="s">
        <v>86</v>
      </c>
      <c r="D54" s="23">
        <v>44868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  <c r="M54" s="24">
        <v>0</v>
      </c>
      <c r="N54" s="24">
        <v>0</v>
      </c>
      <c r="O54" s="24">
        <v>0</v>
      </c>
      <c r="P54" s="24">
        <v>44868</v>
      </c>
      <c r="Q54" s="24">
        <v>0</v>
      </c>
      <c r="R54" s="24">
        <v>0</v>
      </c>
      <c r="S54" s="24">
        <v>0</v>
      </c>
      <c r="T54" s="26">
        <v>2</v>
      </c>
      <c r="U54" s="31">
        <v>0</v>
      </c>
      <c r="V54" s="31">
        <v>0</v>
      </c>
      <c r="W54" s="31">
        <v>0</v>
      </c>
      <c r="X54" s="31">
        <v>0</v>
      </c>
      <c r="Y54" s="31">
        <v>0</v>
      </c>
      <c r="Z54" s="31">
        <v>0</v>
      </c>
      <c r="AA54" s="31">
        <v>0</v>
      </c>
      <c r="AB54" s="31">
        <v>0</v>
      </c>
      <c r="AC54" s="31">
        <v>0</v>
      </c>
      <c r="AD54" s="31">
        <v>0</v>
      </c>
      <c r="AE54" s="31">
        <v>0</v>
      </c>
      <c r="AF54" s="31">
        <v>0</v>
      </c>
      <c r="AG54" s="31">
        <v>0</v>
      </c>
      <c r="AH54" s="31">
        <v>0</v>
      </c>
      <c r="AI54" s="31">
        <v>0</v>
      </c>
      <c r="AJ54" s="31">
        <v>0</v>
      </c>
      <c r="AK54" s="31">
        <v>0</v>
      </c>
      <c r="AL54" s="31">
        <v>0</v>
      </c>
      <c r="AM54" s="31">
        <v>0</v>
      </c>
      <c r="AN54" s="31">
        <v>0</v>
      </c>
      <c r="AO54" s="31">
        <v>0</v>
      </c>
      <c r="AP54" s="31">
        <v>0</v>
      </c>
      <c r="AQ54" s="31">
        <v>0</v>
      </c>
      <c r="AR54" s="31">
        <v>0</v>
      </c>
    </row>
    <row r="55" spans="1:44" s="57" customFormat="1" ht="15" customHeight="1">
      <c r="A55" s="20">
        <v>44</v>
      </c>
      <c r="B55" s="21" t="s">
        <v>81</v>
      </c>
      <c r="C55" s="22" t="s">
        <v>82</v>
      </c>
      <c r="D55" s="23">
        <v>3117</v>
      </c>
      <c r="E55" s="24">
        <v>0</v>
      </c>
      <c r="F55" s="24">
        <v>1982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>
        <v>0</v>
      </c>
      <c r="O55" s="24">
        <v>0</v>
      </c>
      <c r="P55" s="24">
        <v>0</v>
      </c>
      <c r="Q55" s="24">
        <v>0</v>
      </c>
      <c r="R55" s="24">
        <v>0</v>
      </c>
      <c r="S55" s="24">
        <v>1135</v>
      </c>
      <c r="T55" s="26">
        <v>2</v>
      </c>
      <c r="U55" s="31">
        <v>0</v>
      </c>
      <c r="V55" s="31">
        <v>0</v>
      </c>
      <c r="W55" s="31">
        <v>0</v>
      </c>
      <c r="X55" s="31">
        <v>0</v>
      </c>
      <c r="Y55" s="31">
        <v>0</v>
      </c>
      <c r="Z55" s="31">
        <v>0</v>
      </c>
      <c r="AA55" s="31">
        <v>0</v>
      </c>
      <c r="AB55" s="31">
        <v>0</v>
      </c>
      <c r="AC55" s="31">
        <v>0</v>
      </c>
      <c r="AD55" s="31">
        <v>0</v>
      </c>
      <c r="AE55" s="31">
        <v>0</v>
      </c>
      <c r="AF55" s="31">
        <v>0</v>
      </c>
      <c r="AG55" s="31">
        <v>0</v>
      </c>
      <c r="AH55" s="31">
        <v>0</v>
      </c>
      <c r="AI55" s="31">
        <v>0</v>
      </c>
      <c r="AJ55" s="31">
        <v>0</v>
      </c>
      <c r="AK55" s="31">
        <v>0</v>
      </c>
      <c r="AL55" s="31">
        <v>0</v>
      </c>
      <c r="AM55" s="31">
        <v>0</v>
      </c>
      <c r="AN55" s="31">
        <v>0</v>
      </c>
      <c r="AO55" s="31">
        <v>0</v>
      </c>
      <c r="AP55" s="31">
        <v>0</v>
      </c>
      <c r="AQ55" s="31">
        <v>0</v>
      </c>
      <c r="AR55" s="31">
        <v>0</v>
      </c>
    </row>
    <row r="56" spans="1:44" s="57" customFormat="1" ht="15" customHeight="1">
      <c r="A56" s="20">
        <v>45</v>
      </c>
      <c r="B56" s="21" t="s">
        <v>93</v>
      </c>
      <c r="C56" s="22" t="s">
        <v>94</v>
      </c>
      <c r="D56" s="23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  <c r="M56" s="24">
        <v>0</v>
      </c>
      <c r="N56" s="24">
        <v>0</v>
      </c>
      <c r="O56" s="24">
        <v>0</v>
      </c>
      <c r="P56" s="24">
        <v>0</v>
      </c>
      <c r="Q56" s="24">
        <v>0</v>
      </c>
      <c r="R56" s="24">
        <v>0</v>
      </c>
      <c r="S56" s="24">
        <v>0</v>
      </c>
      <c r="T56" s="26">
        <v>2</v>
      </c>
      <c r="U56" s="31">
        <v>0</v>
      </c>
      <c r="V56" s="31">
        <v>0</v>
      </c>
      <c r="W56" s="31">
        <v>0</v>
      </c>
      <c r="X56" s="31">
        <v>0</v>
      </c>
      <c r="Y56" s="31">
        <v>0</v>
      </c>
      <c r="Z56" s="31">
        <v>0</v>
      </c>
      <c r="AA56" s="31">
        <v>0</v>
      </c>
      <c r="AB56" s="31">
        <v>0</v>
      </c>
      <c r="AC56" s="31">
        <v>0</v>
      </c>
      <c r="AD56" s="31">
        <v>0</v>
      </c>
      <c r="AE56" s="31">
        <v>0</v>
      </c>
      <c r="AF56" s="31">
        <v>0</v>
      </c>
      <c r="AG56" s="31">
        <v>0</v>
      </c>
      <c r="AH56" s="31">
        <v>0</v>
      </c>
      <c r="AI56" s="31">
        <v>0</v>
      </c>
      <c r="AJ56" s="31">
        <v>0</v>
      </c>
      <c r="AK56" s="31">
        <v>0</v>
      </c>
      <c r="AL56" s="31">
        <v>0</v>
      </c>
      <c r="AM56" s="31">
        <v>0</v>
      </c>
      <c r="AN56" s="31">
        <v>0</v>
      </c>
      <c r="AO56" s="31">
        <v>0</v>
      </c>
      <c r="AP56" s="31">
        <v>0</v>
      </c>
      <c r="AQ56" s="31">
        <v>0</v>
      </c>
      <c r="AR56" s="31">
        <v>0</v>
      </c>
    </row>
    <row r="57" spans="1:44" s="57" customFormat="1" ht="15" customHeight="1">
      <c r="A57" s="20">
        <v>46</v>
      </c>
      <c r="B57" s="21" t="s">
        <v>95</v>
      </c>
      <c r="C57" s="22" t="s">
        <v>96</v>
      </c>
      <c r="D57" s="23">
        <v>5986</v>
      </c>
      <c r="E57" s="24">
        <v>0</v>
      </c>
      <c r="F57" s="24">
        <v>5365</v>
      </c>
      <c r="G57" s="24">
        <v>621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>
        <v>0</v>
      </c>
      <c r="O57" s="24">
        <v>0</v>
      </c>
      <c r="P57" s="24">
        <v>0</v>
      </c>
      <c r="Q57" s="24">
        <v>0</v>
      </c>
      <c r="R57" s="24">
        <v>0</v>
      </c>
      <c r="S57" s="24">
        <v>0</v>
      </c>
      <c r="T57" s="26">
        <v>2</v>
      </c>
      <c r="U57" s="31">
        <v>0</v>
      </c>
      <c r="V57" s="31">
        <v>0</v>
      </c>
      <c r="W57" s="31">
        <v>0</v>
      </c>
      <c r="X57" s="31">
        <v>0</v>
      </c>
      <c r="Y57" s="31">
        <v>0</v>
      </c>
      <c r="Z57" s="31">
        <v>0</v>
      </c>
      <c r="AA57" s="31">
        <v>0</v>
      </c>
      <c r="AB57" s="31">
        <v>0</v>
      </c>
      <c r="AC57" s="31">
        <v>0</v>
      </c>
      <c r="AD57" s="31">
        <v>0</v>
      </c>
      <c r="AE57" s="31">
        <v>0</v>
      </c>
      <c r="AF57" s="31">
        <v>0</v>
      </c>
      <c r="AG57" s="31">
        <v>0</v>
      </c>
      <c r="AH57" s="31">
        <v>0</v>
      </c>
      <c r="AI57" s="31">
        <v>0</v>
      </c>
      <c r="AJ57" s="31">
        <v>0</v>
      </c>
      <c r="AK57" s="31">
        <v>0</v>
      </c>
      <c r="AL57" s="31">
        <v>0</v>
      </c>
      <c r="AM57" s="31">
        <v>0</v>
      </c>
      <c r="AN57" s="31">
        <v>0</v>
      </c>
      <c r="AO57" s="31">
        <v>0</v>
      </c>
      <c r="AP57" s="31">
        <v>0</v>
      </c>
      <c r="AQ57" s="31">
        <v>0</v>
      </c>
      <c r="AR57" s="31">
        <v>0</v>
      </c>
    </row>
    <row r="58" spans="1:44" s="33" customFormat="1" ht="15" customHeight="1">
      <c r="A58" s="20">
        <v>47</v>
      </c>
      <c r="B58" s="21" t="s">
        <v>97</v>
      </c>
      <c r="C58" s="22" t="s">
        <v>98</v>
      </c>
      <c r="D58" s="23">
        <v>3391</v>
      </c>
      <c r="E58" s="24">
        <v>0</v>
      </c>
      <c r="F58" s="24">
        <v>3391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  <c r="M58" s="24">
        <v>0</v>
      </c>
      <c r="N58" s="24">
        <v>0</v>
      </c>
      <c r="O58" s="24">
        <v>0</v>
      </c>
      <c r="P58" s="24">
        <v>0</v>
      </c>
      <c r="Q58" s="24">
        <v>0</v>
      </c>
      <c r="R58" s="24">
        <v>0</v>
      </c>
      <c r="S58" s="24">
        <v>0</v>
      </c>
      <c r="T58" s="26">
        <v>2</v>
      </c>
      <c r="U58" s="31">
        <v>0</v>
      </c>
      <c r="V58" s="31">
        <v>0</v>
      </c>
      <c r="W58" s="31">
        <v>0</v>
      </c>
      <c r="X58" s="31">
        <v>0</v>
      </c>
      <c r="Y58" s="31">
        <v>0</v>
      </c>
      <c r="Z58" s="31">
        <v>0</v>
      </c>
      <c r="AA58" s="31">
        <v>0</v>
      </c>
      <c r="AB58" s="31">
        <v>0</v>
      </c>
      <c r="AC58" s="31">
        <v>0</v>
      </c>
      <c r="AD58" s="31">
        <v>0</v>
      </c>
      <c r="AE58" s="31">
        <v>0</v>
      </c>
      <c r="AF58" s="31">
        <v>0</v>
      </c>
      <c r="AG58" s="31">
        <v>0</v>
      </c>
      <c r="AH58" s="31">
        <v>0</v>
      </c>
      <c r="AI58" s="31">
        <v>0</v>
      </c>
      <c r="AJ58" s="31">
        <v>0</v>
      </c>
      <c r="AK58" s="31">
        <v>0</v>
      </c>
      <c r="AL58" s="31">
        <v>0</v>
      </c>
      <c r="AM58" s="31">
        <v>0</v>
      </c>
      <c r="AN58" s="31">
        <v>0</v>
      </c>
      <c r="AO58" s="31">
        <v>0</v>
      </c>
      <c r="AP58" s="31">
        <v>0</v>
      </c>
      <c r="AQ58" s="31">
        <v>0</v>
      </c>
      <c r="AR58" s="31">
        <v>0</v>
      </c>
    </row>
    <row r="59" spans="1:44" s="33" customFormat="1" ht="15" customHeight="1">
      <c r="A59" s="20">
        <v>48</v>
      </c>
      <c r="B59" s="21" t="s">
        <v>99</v>
      </c>
      <c r="C59" s="22" t="s">
        <v>100</v>
      </c>
      <c r="D59" s="23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>
        <v>0</v>
      </c>
      <c r="O59" s="24">
        <v>0</v>
      </c>
      <c r="P59" s="24">
        <v>0</v>
      </c>
      <c r="Q59" s="24">
        <v>0</v>
      </c>
      <c r="R59" s="24">
        <v>0</v>
      </c>
      <c r="S59" s="24">
        <v>0</v>
      </c>
      <c r="T59" s="26">
        <v>2</v>
      </c>
      <c r="U59" s="31">
        <v>0</v>
      </c>
      <c r="V59" s="31">
        <v>0</v>
      </c>
      <c r="W59" s="31">
        <v>0</v>
      </c>
      <c r="X59" s="31">
        <v>0</v>
      </c>
      <c r="Y59" s="31">
        <v>0</v>
      </c>
      <c r="Z59" s="31">
        <v>0</v>
      </c>
      <c r="AA59" s="31">
        <v>0</v>
      </c>
      <c r="AB59" s="31">
        <v>0</v>
      </c>
      <c r="AC59" s="31">
        <v>0</v>
      </c>
      <c r="AD59" s="31">
        <v>0</v>
      </c>
      <c r="AE59" s="31">
        <v>0</v>
      </c>
      <c r="AF59" s="31">
        <v>0</v>
      </c>
      <c r="AG59" s="31">
        <v>0</v>
      </c>
      <c r="AH59" s="31">
        <v>0</v>
      </c>
      <c r="AI59" s="31">
        <v>0</v>
      </c>
      <c r="AJ59" s="31">
        <v>0</v>
      </c>
      <c r="AK59" s="31">
        <v>0</v>
      </c>
      <c r="AL59" s="31">
        <v>0</v>
      </c>
      <c r="AM59" s="31">
        <v>0</v>
      </c>
      <c r="AN59" s="31">
        <v>0</v>
      </c>
      <c r="AO59" s="31">
        <v>0</v>
      </c>
      <c r="AP59" s="31">
        <v>0</v>
      </c>
      <c r="AQ59" s="31">
        <v>0</v>
      </c>
      <c r="AR59" s="31">
        <v>0</v>
      </c>
    </row>
    <row r="60" spans="1:44" s="33" customFormat="1" ht="15" customHeight="1">
      <c r="A60" s="20">
        <v>49</v>
      </c>
      <c r="B60" s="21" t="s">
        <v>101</v>
      </c>
      <c r="C60" s="22" t="s">
        <v>102</v>
      </c>
      <c r="D60" s="23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  <c r="M60" s="24">
        <v>0</v>
      </c>
      <c r="N60" s="24">
        <v>0</v>
      </c>
      <c r="O60" s="24">
        <v>0</v>
      </c>
      <c r="P60" s="24">
        <v>0</v>
      </c>
      <c r="Q60" s="24">
        <v>0</v>
      </c>
      <c r="R60" s="24">
        <v>0</v>
      </c>
      <c r="S60" s="24">
        <v>0</v>
      </c>
      <c r="T60" s="26">
        <v>2</v>
      </c>
      <c r="U60" s="31">
        <v>0</v>
      </c>
      <c r="V60" s="31">
        <v>0</v>
      </c>
      <c r="W60" s="31">
        <v>0</v>
      </c>
      <c r="X60" s="31">
        <v>0</v>
      </c>
      <c r="Y60" s="31">
        <v>0</v>
      </c>
      <c r="Z60" s="31">
        <v>0</v>
      </c>
      <c r="AA60" s="31">
        <v>0</v>
      </c>
      <c r="AB60" s="31">
        <v>0</v>
      </c>
      <c r="AC60" s="31">
        <v>0</v>
      </c>
      <c r="AD60" s="31">
        <v>0</v>
      </c>
      <c r="AE60" s="31">
        <v>0</v>
      </c>
      <c r="AF60" s="31">
        <v>0</v>
      </c>
      <c r="AG60" s="31">
        <v>0</v>
      </c>
      <c r="AH60" s="31">
        <v>0</v>
      </c>
      <c r="AI60" s="31">
        <v>0</v>
      </c>
      <c r="AJ60" s="31">
        <v>0</v>
      </c>
      <c r="AK60" s="31">
        <v>0</v>
      </c>
      <c r="AL60" s="31">
        <v>0</v>
      </c>
      <c r="AM60" s="31">
        <v>0</v>
      </c>
      <c r="AN60" s="31">
        <v>0</v>
      </c>
      <c r="AO60" s="31">
        <v>0</v>
      </c>
      <c r="AP60" s="31">
        <v>0</v>
      </c>
      <c r="AQ60" s="31">
        <v>0</v>
      </c>
      <c r="AR60" s="31">
        <v>0</v>
      </c>
    </row>
    <row r="61" spans="1:44" s="33" customFormat="1" ht="15" customHeight="1">
      <c r="A61" s="20">
        <v>50</v>
      </c>
      <c r="B61" s="21" t="s">
        <v>136</v>
      </c>
      <c r="C61" s="22" t="s">
        <v>137</v>
      </c>
      <c r="D61" s="23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>
        <v>0</v>
      </c>
      <c r="O61" s="24">
        <v>0</v>
      </c>
      <c r="P61" s="24">
        <v>0</v>
      </c>
      <c r="Q61" s="24">
        <v>0</v>
      </c>
      <c r="R61" s="24">
        <v>0</v>
      </c>
      <c r="S61" s="24">
        <v>0</v>
      </c>
      <c r="T61" s="26">
        <v>2</v>
      </c>
      <c r="U61" s="31">
        <v>0</v>
      </c>
      <c r="V61" s="31">
        <v>0</v>
      </c>
      <c r="W61" s="31">
        <v>0</v>
      </c>
      <c r="X61" s="31">
        <v>0</v>
      </c>
      <c r="Y61" s="31">
        <v>0</v>
      </c>
      <c r="Z61" s="31">
        <v>0</v>
      </c>
      <c r="AA61" s="31">
        <v>0</v>
      </c>
      <c r="AB61" s="31">
        <v>0</v>
      </c>
      <c r="AC61" s="31">
        <v>0</v>
      </c>
      <c r="AD61" s="31">
        <v>0</v>
      </c>
      <c r="AE61" s="31">
        <v>0</v>
      </c>
      <c r="AF61" s="31">
        <v>0</v>
      </c>
      <c r="AG61" s="31">
        <v>0</v>
      </c>
      <c r="AH61" s="31">
        <v>0</v>
      </c>
      <c r="AI61" s="31">
        <v>0</v>
      </c>
      <c r="AJ61" s="31">
        <v>0</v>
      </c>
      <c r="AK61" s="31">
        <v>0</v>
      </c>
      <c r="AL61" s="31">
        <v>0</v>
      </c>
      <c r="AM61" s="31">
        <v>0</v>
      </c>
      <c r="AN61" s="31">
        <v>0</v>
      </c>
      <c r="AO61" s="31">
        <v>0</v>
      </c>
      <c r="AP61" s="31">
        <v>0</v>
      </c>
      <c r="AQ61" s="31">
        <v>0</v>
      </c>
      <c r="AR61" s="31">
        <v>0</v>
      </c>
    </row>
    <row r="62" spans="1:44" s="33" customFormat="1" ht="15" customHeight="1">
      <c r="A62" s="20">
        <v>51</v>
      </c>
      <c r="B62" s="21" t="s">
        <v>91</v>
      </c>
      <c r="C62" s="22" t="s">
        <v>92</v>
      </c>
      <c r="D62" s="23">
        <v>3400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  <c r="M62" s="24">
        <v>0</v>
      </c>
      <c r="N62" s="24">
        <v>0</v>
      </c>
      <c r="O62" s="24">
        <v>0</v>
      </c>
      <c r="P62" s="24">
        <v>0</v>
      </c>
      <c r="Q62" s="24">
        <v>0</v>
      </c>
      <c r="R62" s="24">
        <v>0</v>
      </c>
      <c r="S62" s="24">
        <v>3400</v>
      </c>
      <c r="T62" s="26">
        <v>2</v>
      </c>
      <c r="U62" s="31">
        <v>0</v>
      </c>
      <c r="V62" s="31">
        <v>0</v>
      </c>
      <c r="W62" s="31">
        <v>0</v>
      </c>
      <c r="X62" s="31">
        <v>0</v>
      </c>
      <c r="Y62" s="31">
        <v>0</v>
      </c>
      <c r="Z62" s="31">
        <v>0</v>
      </c>
      <c r="AA62" s="31">
        <v>0</v>
      </c>
      <c r="AB62" s="31">
        <v>0</v>
      </c>
      <c r="AC62" s="31">
        <v>0</v>
      </c>
      <c r="AD62" s="31">
        <v>0</v>
      </c>
      <c r="AE62" s="31">
        <v>0</v>
      </c>
      <c r="AF62" s="31">
        <v>0</v>
      </c>
      <c r="AG62" s="31">
        <v>0</v>
      </c>
      <c r="AH62" s="31">
        <v>0</v>
      </c>
      <c r="AI62" s="31">
        <v>0</v>
      </c>
      <c r="AJ62" s="31">
        <v>0</v>
      </c>
      <c r="AK62" s="31">
        <v>0</v>
      </c>
      <c r="AL62" s="31">
        <v>0</v>
      </c>
      <c r="AM62" s="31">
        <v>0</v>
      </c>
      <c r="AN62" s="31">
        <v>0</v>
      </c>
      <c r="AO62" s="31">
        <v>0</v>
      </c>
      <c r="AP62" s="31">
        <v>0</v>
      </c>
      <c r="AQ62" s="31">
        <v>0</v>
      </c>
      <c r="AR62" s="31">
        <v>0</v>
      </c>
    </row>
    <row r="63" spans="1:44" s="33" customFormat="1" ht="15" customHeight="1">
      <c r="A63" s="20">
        <v>52</v>
      </c>
      <c r="B63" s="21" t="s">
        <v>83</v>
      </c>
      <c r="C63" s="22" t="s">
        <v>84</v>
      </c>
      <c r="D63" s="23">
        <v>1900</v>
      </c>
      <c r="E63" s="24">
        <v>0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>
        <v>0</v>
      </c>
      <c r="O63" s="24">
        <v>0</v>
      </c>
      <c r="P63" s="24">
        <v>0</v>
      </c>
      <c r="Q63" s="24">
        <v>0</v>
      </c>
      <c r="R63" s="24">
        <v>0</v>
      </c>
      <c r="S63" s="24">
        <v>1900</v>
      </c>
      <c r="T63" s="26">
        <v>2</v>
      </c>
      <c r="U63" s="31">
        <v>0</v>
      </c>
      <c r="V63" s="31">
        <v>0</v>
      </c>
      <c r="W63" s="31">
        <v>0</v>
      </c>
      <c r="X63" s="31">
        <v>0</v>
      </c>
      <c r="Y63" s="31">
        <v>0</v>
      </c>
      <c r="Z63" s="31">
        <v>0</v>
      </c>
      <c r="AA63" s="31">
        <v>0</v>
      </c>
      <c r="AB63" s="31">
        <v>0</v>
      </c>
      <c r="AC63" s="31">
        <v>0</v>
      </c>
      <c r="AD63" s="31">
        <v>0</v>
      </c>
      <c r="AE63" s="31">
        <v>0</v>
      </c>
      <c r="AF63" s="31">
        <v>0</v>
      </c>
      <c r="AG63" s="31">
        <v>0</v>
      </c>
      <c r="AH63" s="31">
        <v>0</v>
      </c>
      <c r="AI63" s="31">
        <v>0</v>
      </c>
      <c r="AJ63" s="31">
        <v>0</v>
      </c>
      <c r="AK63" s="31">
        <v>0</v>
      </c>
      <c r="AL63" s="31">
        <v>0</v>
      </c>
      <c r="AM63" s="31">
        <v>0</v>
      </c>
      <c r="AN63" s="31">
        <v>0</v>
      </c>
      <c r="AO63" s="31">
        <v>0</v>
      </c>
      <c r="AP63" s="31">
        <v>0</v>
      </c>
      <c r="AQ63" s="31">
        <v>0</v>
      </c>
      <c r="AR63" s="31">
        <v>0</v>
      </c>
    </row>
    <row r="64" spans="1:44" s="33" customFormat="1" ht="15" customHeight="1">
      <c r="A64" s="20">
        <v>53</v>
      </c>
      <c r="B64" s="21" t="s">
        <v>103</v>
      </c>
      <c r="C64" s="22" t="s">
        <v>104</v>
      </c>
      <c r="D64" s="23">
        <v>1900</v>
      </c>
      <c r="E64" s="24">
        <v>0</v>
      </c>
      <c r="F64" s="24">
        <v>0</v>
      </c>
      <c r="G64" s="24">
        <v>0</v>
      </c>
      <c r="H64" s="24">
        <v>0</v>
      </c>
      <c r="I64" s="24">
        <v>0</v>
      </c>
      <c r="J64" s="24">
        <v>0</v>
      </c>
      <c r="K64" s="24">
        <v>0</v>
      </c>
      <c r="L64" s="24">
        <v>0</v>
      </c>
      <c r="M64" s="24">
        <v>0</v>
      </c>
      <c r="N64" s="24">
        <v>0</v>
      </c>
      <c r="O64" s="24">
        <v>0</v>
      </c>
      <c r="P64" s="24">
        <v>0</v>
      </c>
      <c r="Q64" s="24">
        <v>0</v>
      </c>
      <c r="R64" s="24">
        <v>0</v>
      </c>
      <c r="S64" s="24">
        <v>1900</v>
      </c>
      <c r="T64" s="26">
        <v>2</v>
      </c>
      <c r="U64" s="31">
        <v>0</v>
      </c>
      <c r="V64" s="31">
        <v>0</v>
      </c>
      <c r="W64" s="31">
        <v>0</v>
      </c>
      <c r="X64" s="31">
        <v>0</v>
      </c>
      <c r="Y64" s="31">
        <v>0</v>
      </c>
      <c r="Z64" s="31">
        <v>0</v>
      </c>
      <c r="AA64" s="31">
        <v>0</v>
      </c>
      <c r="AB64" s="31">
        <v>0</v>
      </c>
      <c r="AC64" s="31">
        <v>0</v>
      </c>
      <c r="AD64" s="31">
        <v>0</v>
      </c>
      <c r="AE64" s="31">
        <v>0</v>
      </c>
      <c r="AF64" s="31">
        <v>0</v>
      </c>
      <c r="AG64" s="31">
        <v>0</v>
      </c>
      <c r="AH64" s="31">
        <v>0</v>
      </c>
      <c r="AI64" s="31">
        <v>0</v>
      </c>
      <c r="AJ64" s="31">
        <v>0</v>
      </c>
      <c r="AK64" s="31">
        <v>0</v>
      </c>
      <c r="AL64" s="31">
        <v>0</v>
      </c>
      <c r="AM64" s="31">
        <v>0</v>
      </c>
      <c r="AN64" s="31">
        <v>0</v>
      </c>
      <c r="AO64" s="31">
        <v>0</v>
      </c>
      <c r="AP64" s="31">
        <v>0</v>
      </c>
      <c r="AQ64" s="31">
        <v>0</v>
      </c>
      <c r="AR64" s="31">
        <v>0</v>
      </c>
    </row>
    <row r="65" spans="1:44" s="33" customFormat="1" ht="15" customHeight="1">
      <c r="A65" s="20">
        <v>54</v>
      </c>
      <c r="B65" s="81" t="s">
        <v>166</v>
      </c>
      <c r="C65" s="80" t="s">
        <v>171</v>
      </c>
      <c r="D65" s="23">
        <v>8150</v>
      </c>
      <c r="E65" s="24">
        <v>0</v>
      </c>
      <c r="F65" s="79">
        <v>0</v>
      </c>
      <c r="G65" s="79">
        <v>0</v>
      </c>
      <c r="H65" s="79">
        <v>0</v>
      </c>
      <c r="I65" s="79">
        <v>0</v>
      </c>
      <c r="J65" s="79">
        <v>0</v>
      </c>
      <c r="K65" s="79">
        <v>0</v>
      </c>
      <c r="L65" s="79">
        <v>0</v>
      </c>
      <c r="M65" s="79">
        <v>0</v>
      </c>
      <c r="N65" s="79">
        <v>0</v>
      </c>
      <c r="O65" s="79">
        <v>0</v>
      </c>
      <c r="P65" s="79">
        <v>0</v>
      </c>
      <c r="Q65" s="79">
        <v>0</v>
      </c>
      <c r="R65" s="79">
        <v>0</v>
      </c>
      <c r="S65" s="79">
        <v>8150</v>
      </c>
      <c r="T65" s="70">
        <v>3</v>
      </c>
      <c r="U65" s="31">
        <v>0</v>
      </c>
      <c r="V65" s="31">
        <v>0</v>
      </c>
      <c r="W65" s="31">
        <v>0</v>
      </c>
      <c r="X65" s="31">
        <v>0</v>
      </c>
      <c r="Y65" s="31">
        <v>0</v>
      </c>
      <c r="Z65" s="31">
        <v>0</v>
      </c>
      <c r="AA65" s="31">
        <v>0</v>
      </c>
      <c r="AB65" s="31">
        <v>0</v>
      </c>
      <c r="AC65" s="31">
        <v>0</v>
      </c>
      <c r="AD65" s="31">
        <v>0</v>
      </c>
      <c r="AE65" s="31">
        <v>0</v>
      </c>
      <c r="AF65" s="31">
        <v>0</v>
      </c>
      <c r="AG65" s="31">
        <v>0</v>
      </c>
      <c r="AH65" s="31">
        <v>0</v>
      </c>
      <c r="AI65" s="31">
        <v>0</v>
      </c>
      <c r="AJ65" s="31">
        <v>0</v>
      </c>
      <c r="AK65" s="31">
        <v>0</v>
      </c>
      <c r="AL65" s="31">
        <v>0</v>
      </c>
      <c r="AM65" s="31">
        <v>0</v>
      </c>
      <c r="AN65" s="31">
        <v>0</v>
      </c>
      <c r="AO65" s="31">
        <v>0</v>
      </c>
      <c r="AP65" s="31">
        <v>0</v>
      </c>
      <c r="AQ65" s="31">
        <v>0</v>
      </c>
      <c r="AR65" s="31">
        <v>0</v>
      </c>
    </row>
    <row r="66" spans="1:44" s="84" customFormat="1" ht="15" customHeight="1">
      <c r="A66" s="85"/>
      <c r="B66" s="86"/>
      <c r="C66" s="87"/>
      <c r="D66" s="88"/>
      <c r="E66" s="89"/>
      <c r="F66" s="89"/>
      <c r="G66" s="89"/>
      <c r="H66" s="89"/>
      <c r="I66" s="89"/>
      <c r="J66" s="89"/>
      <c r="K66" s="89"/>
      <c r="L66" s="89"/>
      <c r="M66" s="89"/>
      <c r="N66" s="89"/>
      <c r="O66" s="89"/>
      <c r="P66" s="89"/>
      <c r="Q66" s="89"/>
      <c r="R66" s="89"/>
      <c r="S66" s="89"/>
      <c r="T66" s="90"/>
      <c r="U66" s="83"/>
      <c r="V66" s="83"/>
      <c r="W66" s="83"/>
      <c r="X66" s="83"/>
      <c r="Y66" s="83"/>
      <c r="Z66" s="83"/>
      <c r="AA66" s="83"/>
      <c r="AB66" s="83"/>
      <c r="AC66" s="83"/>
      <c r="AD66" s="83"/>
      <c r="AE66" s="83"/>
      <c r="AF66" s="83"/>
      <c r="AG66" s="83"/>
      <c r="AH66" s="83"/>
      <c r="AI66" s="83"/>
      <c r="AJ66" s="83"/>
      <c r="AK66" s="83"/>
      <c r="AL66" s="83"/>
      <c r="AM66" s="83"/>
      <c r="AN66" s="83"/>
      <c r="AO66" s="83"/>
      <c r="AP66" s="83"/>
      <c r="AQ66" s="83"/>
      <c r="AR66" s="83"/>
    </row>
    <row r="67" spans="1:44" s="84" customFormat="1" ht="15" customHeight="1">
      <c r="A67" s="85"/>
      <c r="B67" s="86"/>
      <c r="C67" s="87"/>
      <c r="D67" s="88"/>
      <c r="E67" s="89"/>
      <c r="F67" s="89"/>
      <c r="G67" s="89"/>
      <c r="H67" s="89"/>
      <c r="I67" s="89"/>
      <c r="J67" s="89"/>
      <c r="K67" s="89"/>
      <c r="L67" s="89"/>
      <c r="M67" s="89"/>
      <c r="N67" s="89"/>
      <c r="O67" s="89"/>
      <c r="P67" s="89"/>
      <c r="Q67" s="89"/>
      <c r="R67" s="89"/>
      <c r="S67" s="89"/>
      <c r="T67" s="90"/>
      <c r="U67" s="83"/>
      <c r="V67" s="83"/>
      <c r="W67" s="83"/>
      <c r="X67" s="83"/>
      <c r="Y67" s="83"/>
      <c r="Z67" s="83"/>
      <c r="AA67" s="83"/>
      <c r="AB67" s="83"/>
      <c r="AC67" s="83"/>
      <c r="AD67" s="83"/>
      <c r="AE67" s="83"/>
      <c r="AF67" s="83"/>
      <c r="AG67" s="83"/>
      <c r="AH67" s="83"/>
      <c r="AI67" s="83"/>
      <c r="AJ67" s="83"/>
      <c r="AK67" s="83"/>
      <c r="AL67" s="83"/>
      <c r="AM67" s="83"/>
      <c r="AN67" s="83"/>
      <c r="AO67" s="83"/>
      <c r="AP67" s="83"/>
      <c r="AQ67" s="83"/>
      <c r="AR67" s="83"/>
    </row>
    <row r="68" spans="1:44" ht="15.75"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97" t="s">
        <v>174</v>
      </c>
    </row>
    <row r="69" spans="1:44" ht="24" customHeight="1"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13"/>
      <c r="S69" s="13"/>
      <c r="T69" s="12"/>
      <c r="U69" s="61" t="s">
        <v>147</v>
      </c>
      <c r="V69" s="61"/>
      <c r="W69" s="61"/>
      <c r="X69" s="61"/>
      <c r="Y69" s="61"/>
      <c r="Z69" s="61"/>
      <c r="AA69" s="61"/>
      <c r="AB69" s="61"/>
      <c r="AC69" s="61"/>
      <c r="AD69" s="61"/>
      <c r="AE69" s="61"/>
      <c r="AF69" s="61"/>
    </row>
    <row r="70" spans="1:44">
      <c r="D70" s="3"/>
      <c r="E70" s="11"/>
      <c r="R70" s="3"/>
      <c r="S70" s="14"/>
      <c r="T70" s="11">
        <v>1</v>
      </c>
      <c r="U70" s="63">
        <v>5.9499999999999997E-2</v>
      </c>
      <c r="V70" s="63">
        <v>0.10299999999999999</v>
      </c>
      <c r="W70" s="63">
        <v>0.1075</v>
      </c>
      <c r="X70" s="63">
        <v>0.10249999999999999</v>
      </c>
      <c r="Y70" s="63">
        <v>7.4499999999999997E-2</v>
      </c>
      <c r="Z70" s="63">
        <v>4.7E-2</v>
      </c>
      <c r="AA70" s="63">
        <v>3.9E-2</v>
      </c>
      <c r="AB70" s="63">
        <v>3.7999999999999999E-2</v>
      </c>
      <c r="AC70" s="63">
        <v>0.1</v>
      </c>
      <c r="AD70" s="63">
        <v>0.112</v>
      </c>
      <c r="AE70" s="63">
        <v>0.109</v>
      </c>
      <c r="AF70" s="63">
        <v>0.108</v>
      </c>
    </row>
    <row r="71" spans="1:44">
      <c r="E71" s="11"/>
      <c r="S71" s="10"/>
      <c r="U71" s="65"/>
      <c r="V71" s="65"/>
      <c r="W71" s="65"/>
      <c r="X71" s="65"/>
      <c r="Y71" s="65"/>
      <c r="Z71" s="65"/>
      <c r="AA71" s="65"/>
      <c r="AB71" s="65"/>
      <c r="AC71" s="65"/>
      <c r="AD71" s="65"/>
      <c r="AE71" s="65"/>
      <c r="AF71" s="65"/>
    </row>
    <row r="72" spans="1:44">
      <c r="E72" s="11"/>
      <c r="S72" s="10"/>
      <c r="T72" s="11">
        <v>2</v>
      </c>
      <c r="U72" s="63">
        <v>5.6000000000000001E-2</v>
      </c>
      <c r="V72" s="63">
        <v>9.5000000000000001E-2</v>
      </c>
      <c r="W72" s="63">
        <v>0.1</v>
      </c>
      <c r="X72" s="63">
        <v>9.9000000000000005E-2</v>
      </c>
      <c r="Y72" s="63">
        <v>7.3999999999999996E-2</v>
      </c>
      <c r="Z72" s="63">
        <v>7.0000000000000007E-2</v>
      </c>
      <c r="AA72" s="63">
        <v>6.4000000000000001E-2</v>
      </c>
      <c r="AB72" s="63">
        <v>0.06</v>
      </c>
      <c r="AC72" s="63">
        <v>8.8999999999999996E-2</v>
      </c>
      <c r="AD72" s="63">
        <v>9.8000000000000004E-2</v>
      </c>
      <c r="AE72" s="63">
        <v>9.8000000000000004E-2</v>
      </c>
      <c r="AF72" s="63">
        <v>9.7000000000000003E-2</v>
      </c>
    </row>
    <row r="73" spans="1:44">
      <c r="E73" s="11"/>
      <c r="S73" s="10"/>
      <c r="U73" s="65"/>
      <c r="V73" s="65"/>
      <c r="W73" s="65"/>
      <c r="X73" s="65"/>
      <c r="Y73" s="65"/>
      <c r="Z73" s="65"/>
      <c r="AA73" s="65"/>
      <c r="AB73" s="65"/>
      <c r="AC73" s="65"/>
      <c r="AD73" s="65"/>
      <c r="AE73" s="65"/>
      <c r="AF73" s="65"/>
    </row>
    <row r="74" spans="1:44">
      <c r="E74" s="11"/>
      <c r="S74" s="10"/>
      <c r="T74" s="11">
        <v>3</v>
      </c>
      <c r="U74" s="63">
        <v>6.6500000000000004E-2</v>
      </c>
      <c r="V74" s="63">
        <v>9.5000000000000001E-2</v>
      </c>
      <c r="W74" s="63">
        <v>0.10150000000000001</v>
      </c>
      <c r="X74" s="63">
        <v>9.9500000000000005E-2</v>
      </c>
      <c r="Y74" s="63">
        <v>7.4999999999999997E-2</v>
      </c>
      <c r="Z74" s="63">
        <v>6.6000000000000003E-2</v>
      </c>
      <c r="AA74" s="63">
        <v>3.85E-2</v>
      </c>
      <c r="AB74" s="63">
        <v>5.6000000000000001E-2</v>
      </c>
      <c r="AC74" s="63">
        <v>9.4500000000000001E-2</v>
      </c>
      <c r="AD74" s="63">
        <v>0.11</v>
      </c>
      <c r="AE74" s="63">
        <v>9.9000000000000005E-2</v>
      </c>
      <c r="AF74" s="63">
        <v>9.8500000000000004E-2</v>
      </c>
    </row>
    <row r="75" spans="1:44">
      <c r="E75" s="11"/>
      <c r="U75" s="65"/>
      <c r="V75" s="65"/>
      <c r="W75" s="65"/>
      <c r="X75" s="65"/>
      <c r="Y75" s="65"/>
      <c r="Z75" s="65"/>
      <c r="AA75" s="65"/>
      <c r="AB75" s="65"/>
      <c r="AC75" s="65"/>
      <c r="AD75" s="65"/>
      <c r="AE75" s="65"/>
      <c r="AF75" s="65"/>
    </row>
    <row r="77" spans="1:44">
      <c r="U77" s="37" t="s">
        <v>145</v>
      </c>
    </row>
    <row r="78" spans="1:44">
      <c r="U78" s="37" t="s">
        <v>146</v>
      </c>
    </row>
    <row r="79" spans="1:44">
      <c r="U79" s="37" t="s">
        <v>150</v>
      </c>
    </row>
    <row r="81" spans="20:45" ht="15.75">
      <c r="T81" s="98" t="s">
        <v>175</v>
      </c>
    </row>
    <row r="82" spans="20:45" ht="18">
      <c r="T82" s="96"/>
      <c r="U82" s="61" t="s">
        <v>147</v>
      </c>
      <c r="V82" s="61"/>
      <c r="W82" s="61"/>
      <c r="X82" s="61"/>
      <c r="Y82" s="61"/>
      <c r="Z82" s="61"/>
      <c r="AA82" s="61"/>
      <c r="AB82" s="61"/>
      <c r="AC82" s="61"/>
      <c r="AD82" s="61"/>
      <c r="AE82" s="61"/>
      <c r="AF82" s="61"/>
    </row>
    <row r="83" spans="20:45">
      <c r="T83" s="11">
        <v>1</v>
      </c>
      <c r="U83" s="63">
        <v>5.9499999999999997E-2</v>
      </c>
      <c r="V83" s="63">
        <v>0.10299999999999999</v>
      </c>
      <c r="W83" s="63">
        <v>0.1075</v>
      </c>
      <c r="X83" s="63">
        <v>0.10249999999999999</v>
      </c>
      <c r="Y83" s="63">
        <v>7.4499999999999997E-2</v>
      </c>
      <c r="Z83" s="63">
        <v>4.7E-2</v>
      </c>
      <c r="AA83" s="63">
        <v>3.9E-2</v>
      </c>
      <c r="AB83" s="63">
        <v>3.7999999999999999E-2</v>
      </c>
      <c r="AC83" s="63">
        <v>0.1</v>
      </c>
      <c r="AD83" s="63">
        <v>0.112</v>
      </c>
      <c r="AE83" s="63">
        <v>0.109</v>
      </c>
      <c r="AF83" s="63">
        <v>0.108</v>
      </c>
    </row>
    <row r="84" spans="20:45">
      <c r="U84" s="65"/>
      <c r="V84" s="65"/>
      <c r="W84" s="65"/>
      <c r="X84" s="65"/>
      <c r="Y84" s="65"/>
      <c r="Z84" s="65"/>
      <c r="AA84" s="65"/>
      <c r="AB84" s="65"/>
      <c r="AC84" s="65"/>
      <c r="AD84" s="65"/>
      <c r="AE84" s="65"/>
      <c r="AF84" s="65"/>
    </row>
    <row r="85" spans="20:45">
      <c r="T85" s="11">
        <v>2</v>
      </c>
      <c r="U85" s="63">
        <v>5.6000000000000001E-2</v>
      </c>
      <c r="V85" s="63">
        <v>9.5000000000000001E-2</v>
      </c>
      <c r="W85" s="63">
        <v>0.1</v>
      </c>
      <c r="X85" s="63">
        <v>9.9000000000000005E-2</v>
      </c>
      <c r="Y85" s="63">
        <v>7.3999999999999996E-2</v>
      </c>
      <c r="Z85" s="63">
        <v>7.0000000000000007E-2</v>
      </c>
      <c r="AA85" s="63">
        <v>6.4000000000000001E-2</v>
      </c>
      <c r="AB85" s="63">
        <v>0.06</v>
      </c>
      <c r="AC85" s="63">
        <v>8.8999999999999996E-2</v>
      </c>
      <c r="AD85" s="63">
        <v>9.8000000000000004E-2</v>
      </c>
      <c r="AE85" s="63">
        <v>9.8000000000000004E-2</v>
      </c>
      <c r="AF85" s="63">
        <v>9.7000000000000003E-2</v>
      </c>
      <c r="AS85" s="73"/>
    </row>
    <row r="86" spans="20:45">
      <c r="U86" s="65"/>
      <c r="V86" s="65"/>
      <c r="W86" s="65"/>
      <c r="X86" s="65"/>
      <c r="Y86" s="65"/>
      <c r="Z86" s="65"/>
      <c r="AA86" s="65"/>
      <c r="AB86" s="65"/>
      <c r="AC86" s="65"/>
      <c r="AD86" s="65"/>
      <c r="AE86" s="65"/>
      <c r="AF86" s="65"/>
      <c r="AS86" s="73"/>
    </row>
    <row r="87" spans="20:45">
      <c r="T87" s="11">
        <v>3</v>
      </c>
      <c r="U87" s="63">
        <v>6.6500000000000004E-2</v>
      </c>
      <c r="V87" s="63">
        <v>9.5000000000000001E-2</v>
      </c>
      <c r="W87" s="63">
        <v>0.10150000000000001</v>
      </c>
      <c r="X87" s="63">
        <v>9.9500000000000005E-2</v>
      </c>
      <c r="Y87" s="63">
        <v>7.4999999999999997E-2</v>
      </c>
      <c r="Z87" s="63">
        <v>6.6000000000000003E-2</v>
      </c>
      <c r="AA87" s="63">
        <v>5.9499999999999997E-2</v>
      </c>
      <c r="AB87" s="63">
        <v>5.6000000000000001E-2</v>
      </c>
      <c r="AC87" s="63">
        <v>8.4500000000000006E-2</v>
      </c>
      <c r="AD87" s="63">
        <v>9.9000000000000005E-2</v>
      </c>
      <c r="AE87" s="63">
        <v>9.9000000000000005E-2</v>
      </c>
      <c r="AF87" s="63">
        <v>9.8500000000000004E-2</v>
      </c>
      <c r="AS87" s="73"/>
    </row>
    <row r="88" spans="20:45">
      <c r="U88" s="65"/>
      <c r="V88" s="65"/>
      <c r="W88" s="65"/>
      <c r="X88" s="65"/>
      <c r="Y88" s="65"/>
      <c r="Z88" s="65"/>
      <c r="AA88" s="65"/>
      <c r="AB88" s="65"/>
      <c r="AC88" s="65"/>
      <c r="AD88" s="65"/>
      <c r="AE88" s="65"/>
      <c r="AF88" s="65"/>
      <c r="AS88" s="73"/>
    </row>
    <row r="89" spans="20:45">
      <c r="AS89" s="73"/>
    </row>
    <row r="90" spans="20:45">
      <c r="U90" s="37" t="s">
        <v>145</v>
      </c>
      <c r="AS90" s="73"/>
    </row>
    <row r="91" spans="20:45">
      <c r="U91" s="37" t="s">
        <v>146</v>
      </c>
      <c r="AS91" s="73"/>
    </row>
    <row r="92" spans="20:45">
      <c r="U92" s="37" t="s">
        <v>150</v>
      </c>
      <c r="AS92" s="73"/>
    </row>
    <row r="93" spans="20:45">
      <c r="AS93" s="73"/>
    </row>
    <row r="94" spans="20:45">
      <c r="AS94" s="73"/>
    </row>
    <row r="95" spans="20:45">
      <c r="AS95" s="73"/>
    </row>
    <row r="96" spans="20:45">
      <c r="AS96" s="73"/>
    </row>
    <row r="97" spans="21:45">
      <c r="AS97" s="73"/>
    </row>
    <row r="98" spans="21:45">
      <c r="U98" s="99">
        <v>0</v>
      </c>
      <c r="V98" s="99">
        <v>0</v>
      </c>
      <c r="W98" s="99">
        <v>0</v>
      </c>
      <c r="X98" s="99">
        <v>0</v>
      </c>
      <c r="Y98" s="99">
        <v>0</v>
      </c>
      <c r="Z98" s="99">
        <v>0</v>
      </c>
      <c r="AA98" s="99">
        <v>-2.1000000000000001E-2</v>
      </c>
      <c r="AB98" s="99">
        <v>0</v>
      </c>
      <c r="AC98" s="99">
        <v>0.01</v>
      </c>
      <c r="AD98" s="99">
        <v>1.0999999999999999E-2</v>
      </c>
      <c r="AE98" s="99">
        <v>0</v>
      </c>
      <c r="AF98" s="99">
        <v>0</v>
      </c>
      <c r="AS98" s="73"/>
    </row>
    <row r="99" spans="21:45">
      <c r="AS99" s="73"/>
    </row>
    <row r="100" spans="21:45">
      <c r="AS100" s="73"/>
    </row>
    <row r="101" spans="21:45">
      <c r="AS101" s="73"/>
    </row>
    <row r="102" spans="21:45">
      <c r="AS102" s="73"/>
    </row>
    <row r="103" spans="21:45">
      <c r="AS103" s="73"/>
    </row>
  </sheetData>
  <autoFilter ref="A8:AR73"/>
  <mergeCells count="51">
    <mergeCell ref="A2:C2"/>
    <mergeCell ref="D2:S2"/>
    <mergeCell ref="U2:AR2"/>
    <mergeCell ref="A4:A7"/>
    <mergeCell ref="B4:B7"/>
    <mergeCell ref="C4:C7"/>
    <mergeCell ref="D4:S4"/>
    <mergeCell ref="T4:T7"/>
    <mergeCell ref="U4:AF5"/>
    <mergeCell ref="AG4:AR5"/>
    <mergeCell ref="Z6:Z7"/>
    <mergeCell ref="N6:N7"/>
    <mergeCell ref="O6:O7"/>
    <mergeCell ref="P6:P7"/>
    <mergeCell ref="Q6:Q7"/>
    <mergeCell ref="R6:R7"/>
    <mergeCell ref="D5:D7"/>
    <mergeCell ref="E5:E7"/>
    <mergeCell ref="F5:S5"/>
    <mergeCell ref="F6:F7"/>
    <mergeCell ref="G6:G7"/>
    <mergeCell ref="M6:M7"/>
    <mergeCell ref="H6:H7"/>
    <mergeCell ref="I6:I7"/>
    <mergeCell ref="J6:J7"/>
    <mergeCell ref="K6:K7"/>
    <mergeCell ref="L6:L7"/>
    <mergeCell ref="S6:S7"/>
    <mergeCell ref="U6:U7"/>
    <mergeCell ref="V6:V7"/>
    <mergeCell ref="W6:W7"/>
    <mergeCell ref="X6:X7"/>
    <mergeCell ref="AR6:AR7"/>
    <mergeCell ref="Y6:Y7"/>
    <mergeCell ref="AL6:AL7"/>
    <mergeCell ref="AA6:AA7"/>
    <mergeCell ref="AB6:AB7"/>
    <mergeCell ref="AC6:AC7"/>
    <mergeCell ref="AD6:AD7"/>
    <mergeCell ref="AE6:AE7"/>
    <mergeCell ref="AF6:AF7"/>
    <mergeCell ref="AG6:AG7"/>
    <mergeCell ref="AH6:AH7"/>
    <mergeCell ref="AI6:AI7"/>
    <mergeCell ref="AP6:AP7"/>
    <mergeCell ref="AQ6:AQ7"/>
    <mergeCell ref="AJ6:AJ7"/>
    <mergeCell ref="AK6:AK7"/>
    <mergeCell ref="AM6:AM7"/>
    <mergeCell ref="AN6:AN7"/>
    <mergeCell ref="AO6:AO7"/>
  </mergeCells>
  <printOptions horizontalCentered="1"/>
  <pageMargins left="0" right="0" top="0.78740157480314965" bottom="0.15748031496062992" header="0.31496062992125984" footer="0.31496062992125984"/>
  <pageSetup paperSize="9" scale="17" orientation="landscape" horizontalDpi="180" verticalDpi="180" r:id="rId1"/>
  <colBreaks count="1" manualBreakCount="1">
    <brk id="20" max="32" man="1"/>
  </colBreaks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AS110"/>
  <sheetViews>
    <sheetView zoomScale="75" zoomScaleNormal="75" workbookViewId="0">
      <pane xSplit="2" ySplit="8" topLeftCell="U9" activePane="bottomRight" state="frozen"/>
      <selection activeCell="T26" sqref="T26"/>
      <selection pane="topRight" activeCell="T26" sqref="T26"/>
      <selection pane="bottomLeft" activeCell="T26" sqref="T26"/>
      <selection pane="bottomRight" activeCell="AK37" sqref="AK37"/>
    </sheetView>
  </sheetViews>
  <sheetFormatPr defaultRowHeight="14.25"/>
  <cols>
    <col min="1" max="1" width="4.140625" style="1" customWidth="1"/>
    <col min="2" max="2" width="42.7109375" style="1" customWidth="1"/>
    <col min="3" max="3" width="4.7109375" style="4" customWidth="1"/>
    <col min="4" max="4" width="11.85546875" style="1" customWidth="1"/>
    <col min="5" max="5" width="11.7109375" style="1" customWidth="1"/>
    <col min="6" max="6" width="10.140625" style="1" customWidth="1"/>
    <col min="7" max="7" width="9.85546875" style="1" customWidth="1"/>
    <col min="8" max="8" width="10.140625" style="1" customWidth="1"/>
    <col min="9" max="9" width="9.42578125" style="1" customWidth="1"/>
    <col min="10" max="10" width="8.28515625" style="1" customWidth="1"/>
    <col min="11" max="12" width="8.7109375" style="1" customWidth="1"/>
    <col min="13" max="13" width="10.85546875" style="1" customWidth="1"/>
    <col min="14" max="16" width="8.7109375" style="1" customWidth="1"/>
    <col min="17" max="18" width="9.28515625" style="1" customWidth="1"/>
    <col min="19" max="19" width="8.7109375" style="1" customWidth="1"/>
    <col min="20" max="20" width="5.5703125" style="11" customWidth="1"/>
    <col min="21" max="21" width="9.140625" style="37" customWidth="1"/>
    <col min="22" max="22" width="11.85546875" style="37" customWidth="1"/>
    <col min="23" max="32" width="9.140625" style="37" customWidth="1"/>
    <col min="33" max="43" width="10.28515625" style="37" customWidth="1"/>
    <col min="44" max="44" width="10.85546875" style="37" customWidth="1"/>
    <col min="45" max="45" width="9.140625" style="37" customWidth="1"/>
    <col min="46" max="16384" width="9.140625" style="37"/>
  </cols>
  <sheetData>
    <row r="1" spans="1:44" ht="17.25" customHeight="1">
      <c r="D1" s="3"/>
      <c r="E1" s="3"/>
    </row>
    <row r="2" spans="1:44" s="39" customFormat="1" ht="19.5" customHeight="1">
      <c r="A2" s="126"/>
      <c r="B2" s="126"/>
      <c r="C2" s="126"/>
      <c r="D2" s="127" t="s">
        <v>163</v>
      </c>
      <c r="E2" s="127"/>
      <c r="F2" s="127"/>
      <c r="G2" s="127"/>
      <c r="H2" s="127"/>
      <c r="I2" s="127"/>
      <c r="J2" s="127"/>
      <c r="K2" s="127"/>
      <c r="L2" s="127"/>
      <c r="M2" s="127"/>
      <c r="N2" s="127"/>
      <c r="O2" s="127"/>
      <c r="P2" s="127"/>
      <c r="Q2" s="127"/>
      <c r="R2" s="127"/>
      <c r="S2" s="127"/>
      <c r="T2" s="100"/>
      <c r="U2" s="116" t="s">
        <v>172</v>
      </c>
      <c r="V2" s="116"/>
      <c r="W2" s="116"/>
      <c r="X2" s="116"/>
      <c r="Y2" s="116"/>
      <c r="Z2" s="116"/>
      <c r="AA2" s="116"/>
      <c r="AB2" s="116"/>
      <c r="AC2" s="116"/>
      <c r="AD2" s="116"/>
      <c r="AE2" s="116"/>
      <c r="AF2" s="116"/>
      <c r="AG2" s="116"/>
      <c r="AH2" s="116"/>
      <c r="AI2" s="116"/>
      <c r="AJ2" s="116"/>
      <c r="AK2" s="116"/>
      <c r="AL2" s="116"/>
      <c r="AM2" s="116"/>
      <c r="AN2" s="116"/>
      <c r="AO2" s="116"/>
      <c r="AP2" s="116"/>
      <c r="AQ2" s="116"/>
      <c r="AR2" s="116"/>
    </row>
    <row r="3" spans="1:44" ht="6" customHeight="1"/>
    <row r="4" spans="1:44" ht="15.95" customHeight="1">
      <c r="A4" s="128" t="s">
        <v>18</v>
      </c>
      <c r="B4" s="128" t="s">
        <v>19</v>
      </c>
      <c r="C4" s="129" t="s">
        <v>37</v>
      </c>
      <c r="D4" s="128" t="s">
        <v>173</v>
      </c>
      <c r="E4" s="128"/>
      <c r="F4" s="128"/>
      <c r="G4" s="128"/>
      <c r="H4" s="128"/>
      <c r="I4" s="128"/>
      <c r="J4" s="128"/>
      <c r="K4" s="128"/>
      <c r="L4" s="128"/>
      <c r="M4" s="128"/>
      <c r="N4" s="128"/>
      <c r="O4" s="128"/>
      <c r="P4" s="128"/>
      <c r="Q4" s="128"/>
      <c r="R4" s="128"/>
      <c r="S4" s="128"/>
      <c r="T4" s="130" t="s">
        <v>144</v>
      </c>
      <c r="U4" s="123" t="s">
        <v>148</v>
      </c>
      <c r="V4" s="123"/>
      <c r="W4" s="123"/>
      <c r="X4" s="123"/>
      <c r="Y4" s="123"/>
      <c r="Z4" s="123"/>
      <c r="AA4" s="123"/>
      <c r="AB4" s="123"/>
      <c r="AC4" s="123"/>
      <c r="AD4" s="123"/>
      <c r="AE4" s="123"/>
      <c r="AF4" s="123"/>
      <c r="AG4" s="123" t="s">
        <v>149</v>
      </c>
      <c r="AH4" s="123"/>
      <c r="AI4" s="123"/>
      <c r="AJ4" s="123"/>
      <c r="AK4" s="123"/>
      <c r="AL4" s="123"/>
      <c r="AM4" s="123"/>
      <c r="AN4" s="123"/>
      <c r="AO4" s="123"/>
      <c r="AP4" s="123"/>
      <c r="AQ4" s="123"/>
      <c r="AR4" s="123"/>
    </row>
    <row r="5" spans="1:44" ht="15.95" customHeight="1">
      <c r="A5" s="128"/>
      <c r="B5" s="128"/>
      <c r="C5" s="129"/>
      <c r="D5" s="128" t="s">
        <v>12</v>
      </c>
      <c r="E5" s="131" t="s">
        <v>143</v>
      </c>
      <c r="F5" s="128" t="s">
        <v>15</v>
      </c>
      <c r="G5" s="128"/>
      <c r="H5" s="128"/>
      <c r="I5" s="128"/>
      <c r="J5" s="128"/>
      <c r="K5" s="128"/>
      <c r="L5" s="128"/>
      <c r="M5" s="128"/>
      <c r="N5" s="128"/>
      <c r="O5" s="128"/>
      <c r="P5" s="128"/>
      <c r="Q5" s="128"/>
      <c r="R5" s="128"/>
      <c r="S5" s="128"/>
      <c r="T5" s="130"/>
      <c r="U5" s="123"/>
      <c r="V5" s="123"/>
      <c r="W5" s="123"/>
      <c r="X5" s="123"/>
      <c r="Y5" s="123"/>
      <c r="Z5" s="123"/>
      <c r="AA5" s="123"/>
      <c r="AB5" s="123"/>
      <c r="AC5" s="123"/>
      <c r="AD5" s="123"/>
      <c r="AE5" s="123"/>
      <c r="AF5" s="123"/>
      <c r="AG5" s="123"/>
      <c r="AH5" s="123"/>
      <c r="AI5" s="123"/>
      <c r="AJ5" s="123"/>
      <c r="AK5" s="123"/>
      <c r="AL5" s="123"/>
      <c r="AM5" s="123"/>
      <c r="AN5" s="123"/>
      <c r="AO5" s="123"/>
      <c r="AP5" s="123"/>
      <c r="AQ5" s="123"/>
      <c r="AR5" s="123"/>
    </row>
    <row r="6" spans="1:44" ht="26.25" customHeight="1">
      <c r="A6" s="128"/>
      <c r="B6" s="128"/>
      <c r="C6" s="129"/>
      <c r="D6" s="128"/>
      <c r="E6" s="131"/>
      <c r="F6" s="125" t="s">
        <v>35</v>
      </c>
      <c r="G6" s="125" t="s">
        <v>36</v>
      </c>
      <c r="H6" s="125" t="s">
        <v>16</v>
      </c>
      <c r="I6" s="125" t="s">
        <v>13</v>
      </c>
      <c r="J6" s="125" t="s">
        <v>17</v>
      </c>
      <c r="K6" s="125" t="s">
        <v>138</v>
      </c>
      <c r="L6" s="125" t="s">
        <v>14</v>
      </c>
      <c r="M6" s="125" t="s">
        <v>159</v>
      </c>
      <c r="N6" s="125" t="s">
        <v>21</v>
      </c>
      <c r="O6" s="125" t="s">
        <v>20</v>
      </c>
      <c r="P6" s="125" t="s">
        <v>167</v>
      </c>
      <c r="Q6" s="125" t="s">
        <v>168</v>
      </c>
      <c r="R6" s="125" t="s">
        <v>139</v>
      </c>
      <c r="S6" s="125" t="s">
        <v>22</v>
      </c>
      <c r="T6" s="130"/>
      <c r="U6" s="124" t="s">
        <v>23</v>
      </c>
      <c r="V6" s="124" t="s">
        <v>24</v>
      </c>
      <c r="W6" s="124" t="s">
        <v>25</v>
      </c>
      <c r="X6" s="124" t="s">
        <v>26</v>
      </c>
      <c r="Y6" s="124" t="s">
        <v>27</v>
      </c>
      <c r="Z6" s="124" t="s">
        <v>28</v>
      </c>
      <c r="AA6" s="124" t="s">
        <v>29</v>
      </c>
      <c r="AB6" s="124" t="s">
        <v>30</v>
      </c>
      <c r="AC6" s="124" t="s">
        <v>31</v>
      </c>
      <c r="AD6" s="124" t="s">
        <v>32</v>
      </c>
      <c r="AE6" s="124" t="s">
        <v>33</v>
      </c>
      <c r="AF6" s="124" t="s">
        <v>34</v>
      </c>
      <c r="AG6" s="124" t="s">
        <v>23</v>
      </c>
      <c r="AH6" s="124" t="s">
        <v>24</v>
      </c>
      <c r="AI6" s="124" t="s">
        <v>25</v>
      </c>
      <c r="AJ6" s="124" t="s">
        <v>26</v>
      </c>
      <c r="AK6" s="124" t="s">
        <v>27</v>
      </c>
      <c r="AL6" s="124" t="s">
        <v>28</v>
      </c>
      <c r="AM6" s="124" t="s">
        <v>29</v>
      </c>
      <c r="AN6" s="124" t="s">
        <v>30</v>
      </c>
      <c r="AO6" s="124" t="s">
        <v>31</v>
      </c>
      <c r="AP6" s="124" t="s">
        <v>32</v>
      </c>
      <c r="AQ6" s="124" t="s">
        <v>33</v>
      </c>
      <c r="AR6" s="124" t="s">
        <v>34</v>
      </c>
    </row>
    <row r="7" spans="1:44" ht="24.75" customHeight="1">
      <c r="A7" s="128"/>
      <c r="B7" s="128"/>
      <c r="C7" s="129"/>
      <c r="D7" s="128"/>
      <c r="E7" s="131"/>
      <c r="F7" s="125"/>
      <c r="G7" s="125"/>
      <c r="H7" s="125"/>
      <c r="I7" s="125"/>
      <c r="J7" s="125"/>
      <c r="K7" s="125"/>
      <c r="L7" s="125"/>
      <c r="M7" s="125"/>
      <c r="N7" s="125"/>
      <c r="O7" s="125"/>
      <c r="P7" s="125"/>
      <c r="Q7" s="125"/>
      <c r="R7" s="125"/>
      <c r="S7" s="125"/>
      <c r="T7" s="130"/>
      <c r="U7" s="124"/>
      <c r="V7" s="124"/>
      <c r="W7" s="124"/>
      <c r="X7" s="124"/>
      <c r="Y7" s="124"/>
      <c r="Z7" s="124"/>
      <c r="AA7" s="124"/>
      <c r="AB7" s="124"/>
      <c r="AC7" s="124"/>
      <c r="AD7" s="124"/>
      <c r="AE7" s="124"/>
      <c r="AF7" s="124"/>
      <c r="AG7" s="124"/>
      <c r="AH7" s="124"/>
      <c r="AI7" s="124"/>
      <c r="AJ7" s="124"/>
      <c r="AK7" s="124"/>
      <c r="AL7" s="124"/>
      <c r="AM7" s="124"/>
      <c r="AN7" s="124"/>
      <c r="AO7" s="124"/>
      <c r="AP7" s="124"/>
      <c r="AQ7" s="124"/>
      <c r="AR7" s="124"/>
    </row>
    <row r="8" spans="1:44">
      <c r="A8" s="2">
        <v>1</v>
      </c>
      <c r="B8" s="2">
        <v>2</v>
      </c>
      <c r="C8" s="2">
        <v>3</v>
      </c>
      <c r="D8" s="2">
        <v>4</v>
      </c>
      <c r="E8" s="2">
        <v>5</v>
      </c>
      <c r="F8" s="2">
        <v>6</v>
      </c>
      <c r="G8" s="2">
        <v>7</v>
      </c>
      <c r="H8" s="2">
        <v>8</v>
      </c>
      <c r="I8" s="2">
        <v>9</v>
      </c>
      <c r="J8" s="2">
        <v>10</v>
      </c>
      <c r="K8" s="2">
        <v>11</v>
      </c>
      <c r="L8" s="2">
        <v>12</v>
      </c>
      <c r="M8" s="2">
        <v>13</v>
      </c>
      <c r="N8" s="2">
        <v>14</v>
      </c>
      <c r="O8" s="2">
        <v>15</v>
      </c>
      <c r="P8" s="2">
        <v>16</v>
      </c>
      <c r="Q8" s="2">
        <v>17</v>
      </c>
      <c r="R8" s="2">
        <v>18</v>
      </c>
      <c r="S8" s="2">
        <v>19</v>
      </c>
      <c r="T8" s="2">
        <v>20</v>
      </c>
      <c r="U8" s="2">
        <v>21</v>
      </c>
      <c r="V8" s="2">
        <v>22</v>
      </c>
      <c r="W8" s="2">
        <v>23</v>
      </c>
      <c r="X8" s="2">
        <v>24</v>
      </c>
      <c r="Y8" s="2">
        <v>25</v>
      </c>
      <c r="Z8" s="2">
        <v>26</v>
      </c>
      <c r="AA8" s="2">
        <v>27</v>
      </c>
      <c r="AB8" s="2">
        <v>28</v>
      </c>
      <c r="AC8" s="2">
        <v>29</v>
      </c>
      <c r="AD8" s="2">
        <v>30</v>
      </c>
      <c r="AE8" s="2">
        <v>31</v>
      </c>
      <c r="AF8" s="2">
        <v>32</v>
      </c>
      <c r="AG8" s="2">
        <v>33</v>
      </c>
      <c r="AH8" s="2">
        <v>34</v>
      </c>
      <c r="AI8" s="2">
        <v>35</v>
      </c>
      <c r="AJ8" s="2">
        <v>36</v>
      </c>
      <c r="AK8" s="2">
        <v>37</v>
      </c>
      <c r="AL8" s="2">
        <v>38</v>
      </c>
      <c r="AM8" s="2">
        <v>39</v>
      </c>
      <c r="AN8" s="2">
        <v>40</v>
      </c>
      <c r="AO8" s="2">
        <v>41</v>
      </c>
      <c r="AP8" s="2">
        <v>42</v>
      </c>
      <c r="AQ8" s="2">
        <v>43</v>
      </c>
      <c r="AR8" s="2">
        <v>44</v>
      </c>
    </row>
    <row r="9" spans="1:44" ht="15.75" customHeight="1">
      <c r="A9" s="15"/>
      <c r="B9" s="16" t="s">
        <v>156</v>
      </c>
      <c r="C9" s="17"/>
      <c r="D9" s="18">
        <v>6548241</v>
      </c>
      <c r="E9" s="18">
        <v>5112298</v>
      </c>
      <c r="F9" s="18">
        <v>2717956</v>
      </c>
      <c r="G9" s="18">
        <v>2140902</v>
      </c>
      <c r="H9" s="18">
        <v>413514</v>
      </c>
      <c r="I9" s="18">
        <v>99257</v>
      </c>
      <c r="J9" s="18">
        <v>31000</v>
      </c>
      <c r="K9" s="18">
        <v>108203</v>
      </c>
      <c r="L9" s="18">
        <v>32645</v>
      </c>
      <c r="M9" s="18">
        <v>9800</v>
      </c>
      <c r="N9" s="18">
        <v>119041</v>
      </c>
      <c r="O9" s="18">
        <v>6000</v>
      </c>
      <c r="P9" s="18">
        <v>48014</v>
      </c>
      <c r="Q9" s="18">
        <v>6700</v>
      </c>
      <c r="R9" s="18">
        <v>220101</v>
      </c>
      <c r="S9" s="18">
        <v>595108</v>
      </c>
      <c r="T9" s="19"/>
      <c r="U9" s="18">
        <v>322956</v>
      </c>
      <c r="V9" s="18">
        <v>492147</v>
      </c>
      <c r="W9" s="18">
        <v>522138</v>
      </c>
      <c r="X9" s="18">
        <v>510561</v>
      </c>
      <c r="Y9" s="18">
        <v>381937</v>
      </c>
      <c r="Z9" s="18">
        <v>326352</v>
      </c>
      <c r="AA9" s="18">
        <v>224779</v>
      </c>
      <c r="AB9" s="18">
        <v>276038</v>
      </c>
      <c r="AC9" s="18">
        <v>380549</v>
      </c>
      <c r="AD9" s="18">
        <v>551005</v>
      </c>
      <c r="AE9" s="18">
        <v>564744</v>
      </c>
      <c r="AF9" s="18">
        <v>559092</v>
      </c>
      <c r="AG9" s="18">
        <v>322956</v>
      </c>
      <c r="AH9" s="18">
        <v>815103</v>
      </c>
      <c r="AI9" s="18">
        <v>1337241</v>
      </c>
      <c r="AJ9" s="18">
        <v>1847802</v>
      </c>
      <c r="AK9" s="18">
        <v>2229739</v>
      </c>
      <c r="AL9" s="18">
        <v>2556091</v>
      </c>
      <c r="AM9" s="18">
        <v>2780870</v>
      </c>
      <c r="AN9" s="18">
        <v>3056908</v>
      </c>
      <c r="AO9" s="18">
        <v>3437457</v>
      </c>
      <c r="AP9" s="18">
        <v>3988462</v>
      </c>
      <c r="AQ9" s="18">
        <v>4553206</v>
      </c>
      <c r="AR9" s="18">
        <v>5112298</v>
      </c>
    </row>
    <row r="10" spans="1:44" s="33" customFormat="1" ht="15.75" customHeight="1">
      <c r="A10" s="5" t="s">
        <v>39</v>
      </c>
      <c r="B10" s="6" t="s">
        <v>116</v>
      </c>
      <c r="C10" s="7"/>
      <c r="D10" s="9">
        <v>5691079</v>
      </c>
      <c r="E10" s="9">
        <v>5112298</v>
      </c>
      <c r="F10" s="9">
        <v>2559577</v>
      </c>
      <c r="G10" s="9">
        <v>2107614</v>
      </c>
      <c r="H10" s="9">
        <v>272736</v>
      </c>
      <c r="I10" s="9">
        <v>66257</v>
      </c>
      <c r="J10" s="9">
        <v>23000</v>
      </c>
      <c r="K10" s="9">
        <v>108203</v>
      </c>
      <c r="L10" s="9">
        <v>30786</v>
      </c>
      <c r="M10" s="9">
        <v>9800</v>
      </c>
      <c r="N10" s="9">
        <v>102366</v>
      </c>
      <c r="O10" s="9">
        <v>6000</v>
      </c>
      <c r="P10" s="9">
        <v>2470</v>
      </c>
      <c r="Q10" s="9">
        <v>6700</v>
      </c>
      <c r="R10" s="9">
        <v>169921</v>
      </c>
      <c r="S10" s="9">
        <v>225649</v>
      </c>
      <c r="T10" s="8"/>
      <c r="U10" s="9">
        <v>322956</v>
      </c>
      <c r="V10" s="9">
        <v>492147</v>
      </c>
      <c r="W10" s="9">
        <v>522138</v>
      </c>
      <c r="X10" s="9">
        <v>510561</v>
      </c>
      <c r="Y10" s="9">
        <v>381937</v>
      </c>
      <c r="Z10" s="9">
        <v>326352</v>
      </c>
      <c r="AA10" s="9">
        <v>224779</v>
      </c>
      <c r="AB10" s="9">
        <v>276038</v>
      </c>
      <c r="AC10" s="9">
        <v>380549</v>
      </c>
      <c r="AD10" s="9">
        <v>551005</v>
      </c>
      <c r="AE10" s="9">
        <v>564744</v>
      </c>
      <c r="AF10" s="9">
        <v>559092</v>
      </c>
      <c r="AG10" s="9">
        <v>322956</v>
      </c>
      <c r="AH10" s="9">
        <v>815103</v>
      </c>
      <c r="AI10" s="9">
        <v>1337241</v>
      </c>
      <c r="AJ10" s="9">
        <v>1847802</v>
      </c>
      <c r="AK10" s="9">
        <v>2229739</v>
      </c>
      <c r="AL10" s="9">
        <v>2556091</v>
      </c>
      <c r="AM10" s="9">
        <v>2780870</v>
      </c>
      <c r="AN10" s="9">
        <v>3056908</v>
      </c>
      <c r="AO10" s="9">
        <v>3437457</v>
      </c>
      <c r="AP10" s="9">
        <v>3988462</v>
      </c>
      <c r="AQ10" s="9">
        <v>4553206</v>
      </c>
      <c r="AR10" s="9">
        <v>5112298</v>
      </c>
    </row>
    <row r="11" spans="1:44" s="33" customFormat="1" ht="15" customHeight="1">
      <c r="A11" s="20">
        <v>1</v>
      </c>
      <c r="B11" s="21" t="s">
        <v>121</v>
      </c>
      <c r="C11" s="22" t="s">
        <v>49</v>
      </c>
      <c r="D11" s="23">
        <v>142997</v>
      </c>
      <c r="E11" s="24">
        <v>6667</v>
      </c>
      <c r="F11" s="25">
        <v>6327</v>
      </c>
      <c r="G11" s="25">
        <v>0</v>
      </c>
      <c r="H11" s="25">
        <v>0</v>
      </c>
      <c r="I11" s="24">
        <v>16634</v>
      </c>
      <c r="J11" s="25">
        <v>0</v>
      </c>
      <c r="K11" s="25">
        <v>340</v>
      </c>
      <c r="L11" s="24">
        <v>0</v>
      </c>
      <c r="M11" s="24">
        <v>9800</v>
      </c>
      <c r="N11" s="24">
        <v>102366</v>
      </c>
      <c r="O11" s="24">
        <v>0</v>
      </c>
      <c r="P11" s="24">
        <v>0</v>
      </c>
      <c r="Q11" s="24">
        <v>6700</v>
      </c>
      <c r="R11" s="24">
        <v>0</v>
      </c>
      <c r="S11" s="24">
        <v>830</v>
      </c>
      <c r="T11" s="26">
        <v>2</v>
      </c>
      <c r="U11" s="31">
        <v>373</v>
      </c>
      <c r="V11" s="31">
        <v>633</v>
      </c>
      <c r="W11" s="31">
        <v>667</v>
      </c>
      <c r="X11" s="31">
        <v>660</v>
      </c>
      <c r="Y11" s="31">
        <v>493</v>
      </c>
      <c r="Z11" s="31">
        <v>467</v>
      </c>
      <c r="AA11" s="31">
        <v>427</v>
      </c>
      <c r="AB11" s="31">
        <v>400</v>
      </c>
      <c r="AC11" s="31">
        <v>477</v>
      </c>
      <c r="AD11" s="31">
        <v>653</v>
      </c>
      <c r="AE11" s="31">
        <v>713</v>
      </c>
      <c r="AF11" s="31">
        <v>704</v>
      </c>
      <c r="AG11" s="31">
        <v>373</v>
      </c>
      <c r="AH11" s="31">
        <v>1006</v>
      </c>
      <c r="AI11" s="31">
        <v>1673</v>
      </c>
      <c r="AJ11" s="31">
        <v>2333</v>
      </c>
      <c r="AK11" s="31">
        <v>2826</v>
      </c>
      <c r="AL11" s="31">
        <v>3293</v>
      </c>
      <c r="AM11" s="31">
        <v>3720</v>
      </c>
      <c r="AN11" s="31">
        <v>4120</v>
      </c>
      <c r="AO11" s="31">
        <v>4597</v>
      </c>
      <c r="AP11" s="31">
        <v>5250</v>
      </c>
      <c r="AQ11" s="31">
        <v>5963</v>
      </c>
      <c r="AR11" s="31">
        <v>6667</v>
      </c>
    </row>
    <row r="12" spans="1:44" s="33" customFormat="1" ht="15" customHeight="1">
      <c r="A12" s="20">
        <v>2</v>
      </c>
      <c r="B12" s="21" t="s">
        <v>4</v>
      </c>
      <c r="C12" s="22" t="s">
        <v>61</v>
      </c>
      <c r="D12" s="23">
        <v>664252</v>
      </c>
      <c r="E12" s="24">
        <v>614522</v>
      </c>
      <c r="F12" s="25">
        <v>314856</v>
      </c>
      <c r="G12" s="25">
        <v>229520</v>
      </c>
      <c r="H12" s="25">
        <v>41520</v>
      </c>
      <c r="I12" s="25">
        <v>13064</v>
      </c>
      <c r="J12" s="25">
        <v>0</v>
      </c>
      <c r="K12" s="25">
        <v>13407</v>
      </c>
      <c r="L12" s="25">
        <v>2155</v>
      </c>
      <c r="M12" s="24">
        <v>0</v>
      </c>
      <c r="N12" s="24">
        <v>0</v>
      </c>
      <c r="O12" s="24">
        <v>0</v>
      </c>
      <c r="P12" s="24">
        <v>100</v>
      </c>
      <c r="Q12" s="24">
        <v>0</v>
      </c>
      <c r="R12" s="24">
        <v>36130</v>
      </c>
      <c r="S12" s="24">
        <v>13500</v>
      </c>
      <c r="T12" s="26">
        <v>3</v>
      </c>
      <c r="U12" s="31">
        <v>40866</v>
      </c>
      <c r="V12" s="31">
        <v>58380</v>
      </c>
      <c r="W12" s="31">
        <v>62374</v>
      </c>
      <c r="X12" s="31">
        <v>61145</v>
      </c>
      <c r="Y12" s="31">
        <v>46089</v>
      </c>
      <c r="Z12" s="31">
        <v>40558</v>
      </c>
      <c r="AA12" s="31">
        <v>23659</v>
      </c>
      <c r="AB12" s="31">
        <v>34413</v>
      </c>
      <c r="AC12" s="31">
        <v>42402</v>
      </c>
      <c r="AD12" s="31">
        <v>67597</v>
      </c>
      <c r="AE12" s="31">
        <v>68826</v>
      </c>
      <c r="AF12" s="31">
        <v>68213</v>
      </c>
      <c r="AG12" s="31">
        <v>40866</v>
      </c>
      <c r="AH12" s="31">
        <v>99246</v>
      </c>
      <c r="AI12" s="31">
        <v>161620</v>
      </c>
      <c r="AJ12" s="31">
        <v>222765</v>
      </c>
      <c r="AK12" s="31">
        <v>268854</v>
      </c>
      <c r="AL12" s="31">
        <v>309412</v>
      </c>
      <c r="AM12" s="31">
        <v>333071</v>
      </c>
      <c r="AN12" s="31">
        <v>367484</v>
      </c>
      <c r="AO12" s="31">
        <v>409886</v>
      </c>
      <c r="AP12" s="31">
        <v>477483</v>
      </c>
      <c r="AQ12" s="31">
        <v>546309</v>
      </c>
      <c r="AR12" s="31">
        <v>614522</v>
      </c>
    </row>
    <row r="13" spans="1:44" s="33" customFormat="1" ht="15" customHeight="1">
      <c r="A13" s="20">
        <v>3</v>
      </c>
      <c r="B13" s="21" t="s">
        <v>5</v>
      </c>
      <c r="C13" s="22" t="s">
        <v>64</v>
      </c>
      <c r="D13" s="23">
        <v>427272</v>
      </c>
      <c r="E13" s="24">
        <v>363446</v>
      </c>
      <c r="F13" s="25">
        <v>173617</v>
      </c>
      <c r="G13" s="25">
        <v>139028</v>
      </c>
      <c r="H13" s="25">
        <v>37807</v>
      </c>
      <c r="I13" s="25">
        <v>5991</v>
      </c>
      <c r="J13" s="25">
        <v>0</v>
      </c>
      <c r="K13" s="25">
        <v>7003</v>
      </c>
      <c r="L13" s="25">
        <v>0</v>
      </c>
      <c r="M13" s="24">
        <v>0</v>
      </c>
      <c r="N13" s="24">
        <v>0</v>
      </c>
      <c r="O13" s="24">
        <v>0</v>
      </c>
      <c r="P13" s="24">
        <v>0</v>
      </c>
      <c r="Q13" s="24">
        <v>0</v>
      </c>
      <c r="R13" s="24">
        <v>30736</v>
      </c>
      <c r="S13" s="24">
        <v>33090</v>
      </c>
      <c r="T13" s="26">
        <v>3</v>
      </c>
      <c r="U13" s="31">
        <v>24169</v>
      </c>
      <c r="V13" s="31">
        <v>34527</v>
      </c>
      <c r="W13" s="31">
        <v>36890</v>
      </c>
      <c r="X13" s="31">
        <v>36163</v>
      </c>
      <c r="Y13" s="31">
        <v>27258</v>
      </c>
      <c r="Z13" s="31">
        <v>23987</v>
      </c>
      <c r="AA13" s="31">
        <v>13993</v>
      </c>
      <c r="AB13" s="31">
        <v>20353</v>
      </c>
      <c r="AC13" s="31">
        <v>25078</v>
      </c>
      <c r="AD13" s="31">
        <v>39979</v>
      </c>
      <c r="AE13" s="31">
        <v>40706</v>
      </c>
      <c r="AF13" s="31">
        <v>40343</v>
      </c>
      <c r="AG13" s="31">
        <v>24169</v>
      </c>
      <c r="AH13" s="31">
        <v>58696</v>
      </c>
      <c r="AI13" s="31">
        <v>95586</v>
      </c>
      <c r="AJ13" s="31">
        <v>131749</v>
      </c>
      <c r="AK13" s="31">
        <v>159007</v>
      </c>
      <c r="AL13" s="31">
        <v>182994</v>
      </c>
      <c r="AM13" s="31">
        <v>196987</v>
      </c>
      <c r="AN13" s="31">
        <v>217340</v>
      </c>
      <c r="AO13" s="31">
        <v>242418</v>
      </c>
      <c r="AP13" s="31">
        <v>282397</v>
      </c>
      <c r="AQ13" s="31">
        <v>323103</v>
      </c>
      <c r="AR13" s="31">
        <v>363446</v>
      </c>
    </row>
    <row r="14" spans="1:44" s="33" customFormat="1" ht="15" customHeight="1">
      <c r="A14" s="20">
        <v>4</v>
      </c>
      <c r="B14" s="21" t="s">
        <v>6</v>
      </c>
      <c r="C14" s="22" t="s">
        <v>65</v>
      </c>
      <c r="D14" s="23">
        <v>394571</v>
      </c>
      <c r="E14" s="24">
        <v>339932</v>
      </c>
      <c r="F14" s="25">
        <v>169263</v>
      </c>
      <c r="G14" s="25">
        <v>128088</v>
      </c>
      <c r="H14" s="25">
        <v>29832</v>
      </c>
      <c r="I14" s="25">
        <v>4512</v>
      </c>
      <c r="J14" s="25">
        <v>0</v>
      </c>
      <c r="K14" s="25">
        <v>8237</v>
      </c>
      <c r="L14" s="25">
        <v>0</v>
      </c>
      <c r="M14" s="24">
        <v>0</v>
      </c>
      <c r="N14" s="24">
        <v>0</v>
      </c>
      <c r="O14" s="24">
        <v>0</v>
      </c>
      <c r="P14" s="24">
        <v>0</v>
      </c>
      <c r="Q14" s="24">
        <v>0</v>
      </c>
      <c r="R14" s="24">
        <v>19545</v>
      </c>
      <c r="S14" s="24">
        <v>35094</v>
      </c>
      <c r="T14" s="26">
        <v>3</v>
      </c>
      <c r="U14" s="31">
        <v>22605</v>
      </c>
      <c r="V14" s="31">
        <v>32294</v>
      </c>
      <c r="W14" s="31">
        <v>34503</v>
      </c>
      <c r="X14" s="31">
        <v>33823</v>
      </c>
      <c r="Y14" s="31">
        <v>25495</v>
      </c>
      <c r="Z14" s="31">
        <v>22436</v>
      </c>
      <c r="AA14" s="31">
        <v>13087</v>
      </c>
      <c r="AB14" s="31">
        <v>19036</v>
      </c>
      <c r="AC14" s="31">
        <v>23455</v>
      </c>
      <c r="AD14" s="31">
        <v>37393</v>
      </c>
      <c r="AE14" s="31">
        <v>38072</v>
      </c>
      <c r="AF14" s="31">
        <v>37733</v>
      </c>
      <c r="AG14" s="31">
        <v>22605</v>
      </c>
      <c r="AH14" s="31">
        <v>54899</v>
      </c>
      <c r="AI14" s="31">
        <v>89402</v>
      </c>
      <c r="AJ14" s="31">
        <v>123225</v>
      </c>
      <c r="AK14" s="31">
        <v>148720</v>
      </c>
      <c r="AL14" s="31">
        <v>171156</v>
      </c>
      <c r="AM14" s="31">
        <v>184243</v>
      </c>
      <c r="AN14" s="31">
        <v>203279</v>
      </c>
      <c r="AO14" s="31">
        <v>226734</v>
      </c>
      <c r="AP14" s="31">
        <v>264127</v>
      </c>
      <c r="AQ14" s="31">
        <v>302199</v>
      </c>
      <c r="AR14" s="31">
        <v>339932</v>
      </c>
    </row>
    <row r="15" spans="1:44" s="33" customFormat="1" ht="15" customHeight="1">
      <c r="A15" s="20">
        <v>5</v>
      </c>
      <c r="B15" s="21" t="s">
        <v>7</v>
      </c>
      <c r="C15" s="22" t="s">
        <v>66</v>
      </c>
      <c r="D15" s="23">
        <v>87337</v>
      </c>
      <c r="E15" s="24">
        <v>79187</v>
      </c>
      <c r="F15" s="25">
        <v>38000</v>
      </c>
      <c r="G15" s="25">
        <v>28967</v>
      </c>
      <c r="H15" s="25">
        <v>8079</v>
      </c>
      <c r="I15" s="25">
        <v>2054</v>
      </c>
      <c r="J15" s="25">
        <v>0</v>
      </c>
      <c r="K15" s="25">
        <v>2087</v>
      </c>
      <c r="L15" s="25">
        <v>0</v>
      </c>
      <c r="M15" s="24">
        <v>0</v>
      </c>
      <c r="N15" s="24">
        <v>0</v>
      </c>
      <c r="O15" s="24">
        <v>0</v>
      </c>
      <c r="P15" s="24">
        <v>0</v>
      </c>
      <c r="Q15" s="24">
        <v>0</v>
      </c>
      <c r="R15" s="24">
        <v>2150</v>
      </c>
      <c r="S15" s="24">
        <v>6000</v>
      </c>
      <c r="T15" s="26">
        <v>3</v>
      </c>
      <c r="U15" s="31">
        <v>5266</v>
      </c>
      <c r="V15" s="31">
        <v>7523</v>
      </c>
      <c r="W15" s="31">
        <v>8037</v>
      </c>
      <c r="X15" s="31">
        <v>7879</v>
      </c>
      <c r="Y15" s="31">
        <v>5939</v>
      </c>
      <c r="Z15" s="31">
        <v>5226</v>
      </c>
      <c r="AA15" s="31">
        <v>3049</v>
      </c>
      <c r="AB15" s="31">
        <v>4434</v>
      </c>
      <c r="AC15" s="31">
        <v>5464</v>
      </c>
      <c r="AD15" s="31">
        <v>8711</v>
      </c>
      <c r="AE15" s="31">
        <v>8869</v>
      </c>
      <c r="AF15" s="31">
        <v>8790</v>
      </c>
      <c r="AG15" s="31">
        <v>5266</v>
      </c>
      <c r="AH15" s="31">
        <v>12789</v>
      </c>
      <c r="AI15" s="31">
        <v>20826</v>
      </c>
      <c r="AJ15" s="31">
        <v>28705</v>
      </c>
      <c r="AK15" s="31">
        <v>34644</v>
      </c>
      <c r="AL15" s="31">
        <v>39870</v>
      </c>
      <c r="AM15" s="31">
        <v>42919</v>
      </c>
      <c r="AN15" s="31">
        <v>47353</v>
      </c>
      <c r="AO15" s="31">
        <v>52817</v>
      </c>
      <c r="AP15" s="31">
        <v>61528</v>
      </c>
      <c r="AQ15" s="31">
        <v>70397</v>
      </c>
      <c r="AR15" s="31">
        <v>79187</v>
      </c>
    </row>
    <row r="16" spans="1:44" s="33" customFormat="1" ht="15" customHeight="1">
      <c r="A16" s="20">
        <v>6</v>
      </c>
      <c r="B16" s="21" t="s">
        <v>8</v>
      </c>
      <c r="C16" s="22" t="s">
        <v>67</v>
      </c>
      <c r="D16" s="23">
        <v>541891</v>
      </c>
      <c r="E16" s="24">
        <v>497455</v>
      </c>
      <c r="F16" s="25">
        <v>255625</v>
      </c>
      <c r="G16" s="25">
        <v>181387</v>
      </c>
      <c r="H16" s="25">
        <v>35172</v>
      </c>
      <c r="I16" s="25">
        <v>3660</v>
      </c>
      <c r="J16" s="25">
        <v>0</v>
      </c>
      <c r="K16" s="25">
        <v>11371</v>
      </c>
      <c r="L16" s="25">
        <v>10240</v>
      </c>
      <c r="M16" s="24">
        <v>0</v>
      </c>
      <c r="N16" s="24">
        <v>0</v>
      </c>
      <c r="O16" s="24">
        <v>0</v>
      </c>
      <c r="P16" s="24">
        <v>0</v>
      </c>
      <c r="Q16" s="24">
        <v>0</v>
      </c>
      <c r="R16" s="24">
        <v>37336</v>
      </c>
      <c r="S16" s="24">
        <v>7100</v>
      </c>
      <c r="T16" s="26">
        <v>3</v>
      </c>
      <c r="U16" s="31">
        <v>33081</v>
      </c>
      <c r="V16" s="31">
        <v>47258</v>
      </c>
      <c r="W16" s="31">
        <v>50492</v>
      </c>
      <c r="X16" s="31">
        <v>49497</v>
      </c>
      <c r="Y16" s="31">
        <v>37309</v>
      </c>
      <c r="Z16" s="31">
        <v>32832</v>
      </c>
      <c r="AA16" s="31">
        <v>19152</v>
      </c>
      <c r="AB16" s="31">
        <v>27857</v>
      </c>
      <c r="AC16" s="31">
        <v>34324</v>
      </c>
      <c r="AD16" s="31">
        <v>54720</v>
      </c>
      <c r="AE16" s="31">
        <v>55715</v>
      </c>
      <c r="AF16" s="31">
        <v>55218</v>
      </c>
      <c r="AG16" s="31">
        <v>33081</v>
      </c>
      <c r="AH16" s="31">
        <v>80339</v>
      </c>
      <c r="AI16" s="31">
        <v>130831</v>
      </c>
      <c r="AJ16" s="31">
        <v>180328</v>
      </c>
      <c r="AK16" s="31">
        <v>217637</v>
      </c>
      <c r="AL16" s="31">
        <v>250469</v>
      </c>
      <c r="AM16" s="31">
        <v>269621</v>
      </c>
      <c r="AN16" s="31">
        <v>297478</v>
      </c>
      <c r="AO16" s="31">
        <v>331802</v>
      </c>
      <c r="AP16" s="31">
        <v>386522</v>
      </c>
      <c r="AQ16" s="31">
        <v>442237</v>
      </c>
      <c r="AR16" s="31">
        <v>497455</v>
      </c>
    </row>
    <row r="17" spans="1:44" s="33" customFormat="1" ht="15" customHeight="1">
      <c r="A17" s="20">
        <v>7</v>
      </c>
      <c r="B17" s="21" t="s">
        <v>9</v>
      </c>
      <c r="C17" s="22" t="s">
        <v>70</v>
      </c>
      <c r="D17" s="23">
        <v>232791</v>
      </c>
      <c r="E17" s="24">
        <v>219691</v>
      </c>
      <c r="F17" s="25">
        <v>106693</v>
      </c>
      <c r="G17" s="25">
        <v>89037</v>
      </c>
      <c r="H17" s="25">
        <v>16000</v>
      </c>
      <c r="I17" s="25">
        <v>2490</v>
      </c>
      <c r="J17" s="25">
        <v>0</v>
      </c>
      <c r="K17" s="25">
        <v>5471</v>
      </c>
      <c r="L17" s="25">
        <v>0</v>
      </c>
      <c r="M17" s="24">
        <v>0</v>
      </c>
      <c r="N17" s="24">
        <v>0</v>
      </c>
      <c r="O17" s="24">
        <v>0</v>
      </c>
      <c r="P17" s="24">
        <v>0</v>
      </c>
      <c r="Q17" s="24">
        <v>0</v>
      </c>
      <c r="R17" s="24">
        <v>13100</v>
      </c>
      <c r="S17" s="24">
        <v>0</v>
      </c>
      <c r="T17" s="26">
        <v>3</v>
      </c>
      <c r="U17" s="31">
        <v>14609</v>
      </c>
      <c r="V17" s="31">
        <v>20871</v>
      </c>
      <c r="W17" s="31">
        <v>22299</v>
      </c>
      <c r="X17" s="31">
        <v>21859</v>
      </c>
      <c r="Y17" s="31">
        <v>16477</v>
      </c>
      <c r="Z17" s="31">
        <v>14500</v>
      </c>
      <c r="AA17" s="31">
        <v>8458</v>
      </c>
      <c r="AB17" s="31">
        <v>12303</v>
      </c>
      <c r="AC17" s="31">
        <v>15159</v>
      </c>
      <c r="AD17" s="31">
        <v>24166</v>
      </c>
      <c r="AE17" s="31">
        <v>24605</v>
      </c>
      <c r="AF17" s="31">
        <v>24385</v>
      </c>
      <c r="AG17" s="31">
        <v>14609</v>
      </c>
      <c r="AH17" s="31">
        <v>35480</v>
      </c>
      <c r="AI17" s="31">
        <v>57779</v>
      </c>
      <c r="AJ17" s="31">
        <v>79638</v>
      </c>
      <c r="AK17" s="31">
        <v>96115</v>
      </c>
      <c r="AL17" s="31">
        <v>110615</v>
      </c>
      <c r="AM17" s="31">
        <v>119073</v>
      </c>
      <c r="AN17" s="31">
        <v>131376</v>
      </c>
      <c r="AO17" s="31">
        <v>146535</v>
      </c>
      <c r="AP17" s="31">
        <v>170701</v>
      </c>
      <c r="AQ17" s="31">
        <v>195306</v>
      </c>
      <c r="AR17" s="31">
        <v>219691</v>
      </c>
    </row>
    <row r="18" spans="1:44" s="33" customFormat="1" ht="15" customHeight="1">
      <c r="A18" s="20">
        <v>8</v>
      </c>
      <c r="B18" s="21" t="s">
        <v>10</v>
      </c>
      <c r="C18" s="22" t="s">
        <v>73</v>
      </c>
      <c r="D18" s="23">
        <v>232802</v>
      </c>
      <c r="E18" s="24">
        <v>209892</v>
      </c>
      <c r="F18" s="25">
        <v>110467</v>
      </c>
      <c r="G18" s="25">
        <v>83277</v>
      </c>
      <c r="H18" s="25">
        <v>10356</v>
      </c>
      <c r="I18" s="25">
        <v>3112</v>
      </c>
      <c r="J18" s="25">
        <v>0</v>
      </c>
      <c r="K18" s="25">
        <v>2680</v>
      </c>
      <c r="L18" s="25">
        <v>0</v>
      </c>
      <c r="M18" s="24">
        <v>0</v>
      </c>
      <c r="N18" s="24">
        <v>0</v>
      </c>
      <c r="O18" s="24">
        <v>0</v>
      </c>
      <c r="P18" s="24">
        <v>0</v>
      </c>
      <c r="Q18" s="24">
        <v>0</v>
      </c>
      <c r="R18" s="24">
        <v>6410</v>
      </c>
      <c r="S18" s="24">
        <v>16500</v>
      </c>
      <c r="T18" s="26">
        <v>3</v>
      </c>
      <c r="U18" s="31">
        <v>13958</v>
      </c>
      <c r="V18" s="31">
        <v>19940</v>
      </c>
      <c r="W18" s="31">
        <v>21304</v>
      </c>
      <c r="X18" s="31">
        <v>20884</v>
      </c>
      <c r="Y18" s="31">
        <v>15742</v>
      </c>
      <c r="Z18" s="31">
        <v>13853</v>
      </c>
      <c r="AA18" s="31">
        <v>8081</v>
      </c>
      <c r="AB18" s="31">
        <v>11754</v>
      </c>
      <c r="AC18" s="31">
        <v>14483</v>
      </c>
      <c r="AD18" s="31">
        <v>23088</v>
      </c>
      <c r="AE18" s="31">
        <v>23508</v>
      </c>
      <c r="AF18" s="31">
        <v>23297</v>
      </c>
      <c r="AG18" s="31">
        <v>13958</v>
      </c>
      <c r="AH18" s="31">
        <v>33898</v>
      </c>
      <c r="AI18" s="31">
        <v>55202</v>
      </c>
      <c r="AJ18" s="31">
        <v>76086</v>
      </c>
      <c r="AK18" s="31">
        <v>91828</v>
      </c>
      <c r="AL18" s="31">
        <v>105681</v>
      </c>
      <c r="AM18" s="31">
        <v>113762</v>
      </c>
      <c r="AN18" s="31">
        <v>125516</v>
      </c>
      <c r="AO18" s="31">
        <v>139999</v>
      </c>
      <c r="AP18" s="31">
        <v>163087</v>
      </c>
      <c r="AQ18" s="31">
        <v>186595</v>
      </c>
      <c r="AR18" s="31">
        <v>209892</v>
      </c>
    </row>
    <row r="19" spans="1:44" s="33" customFormat="1" ht="15" customHeight="1">
      <c r="A19" s="20">
        <v>9</v>
      </c>
      <c r="B19" s="21" t="s">
        <v>11</v>
      </c>
      <c r="C19" s="22" t="s">
        <v>74</v>
      </c>
      <c r="D19" s="23">
        <v>406644</v>
      </c>
      <c r="E19" s="24">
        <v>383704</v>
      </c>
      <c r="F19" s="25">
        <v>138357</v>
      </c>
      <c r="G19" s="25">
        <v>186232</v>
      </c>
      <c r="H19" s="25">
        <v>44720</v>
      </c>
      <c r="I19" s="25">
        <v>6800</v>
      </c>
      <c r="J19" s="25">
        <v>0</v>
      </c>
      <c r="K19" s="25">
        <v>5445</v>
      </c>
      <c r="L19" s="25">
        <v>2150</v>
      </c>
      <c r="M19" s="24">
        <v>0</v>
      </c>
      <c r="N19" s="24">
        <v>0</v>
      </c>
      <c r="O19" s="24">
        <v>0</v>
      </c>
      <c r="P19" s="24">
        <v>0</v>
      </c>
      <c r="Q19" s="24">
        <v>0</v>
      </c>
      <c r="R19" s="24">
        <v>22940</v>
      </c>
      <c r="S19" s="24">
        <v>0</v>
      </c>
      <c r="T19" s="26">
        <v>3</v>
      </c>
      <c r="U19" s="31">
        <v>25516</v>
      </c>
      <c r="V19" s="31">
        <v>36452</v>
      </c>
      <c r="W19" s="31">
        <v>38946</v>
      </c>
      <c r="X19" s="31">
        <v>38179</v>
      </c>
      <c r="Y19" s="31">
        <v>28778</v>
      </c>
      <c r="Z19" s="31">
        <v>25324</v>
      </c>
      <c r="AA19" s="31">
        <v>14773</v>
      </c>
      <c r="AB19" s="31">
        <v>21487</v>
      </c>
      <c r="AC19" s="31">
        <v>26476</v>
      </c>
      <c r="AD19" s="31">
        <v>42207</v>
      </c>
      <c r="AE19" s="31">
        <v>42975</v>
      </c>
      <c r="AF19" s="31">
        <v>42591</v>
      </c>
      <c r="AG19" s="31">
        <v>25516</v>
      </c>
      <c r="AH19" s="31">
        <v>61968</v>
      </c>
      <c r="AI19" s="31">
        <v>100914</v>
      </c>
      <c r="AJ19" s="31">
        <v>139093</v>
      </c>
      <c r="AK19" s="31">
        <v>167871</v>
      </c>
      <c r="AL19" s="31">
        <v>193195</v>
      </c>
      <c r="AM19" s="31">
        <v>207968</v>
      </c>
      <c r="AN19" s="31">
        <v>229455</v>
      </c>
      <c r="AO19" s="31">
        <v>255931</v>
      </c>
      <c r="AP19" s="31">
        <v>298138</v>
      </c>
      <c r="AQ19" s="31">
        <v>341113</v>
      </c>
      <c r="AR19" s="31">
        <v>383704</v>
      </c>
    </row>
    <row r="20" spans="1:44" s="33" customFormat="1" ht="15" customHeight="1">
      <c r="A20" s="20">
        <v>10</v>
      </c>
      <c r="B20" s="21" t="s">
        <v>122</v>
      </c>
      <c r="C20" s="22" t="s">
        <v>105</v>
      </c>
      <c r="D20" s="23">
        <v>521969</v>
      </c>
      <c r="E20" s="24">
        <v>493295</v>
      </c>
      <c r="F20" s="25">
        <v>474995</v>
      </c>
      <c r="G20" s="25">
        <v>0</v>
      </c>
      <c r="H20" s="25">
        <v>0</v>
      </c>
      <c r="I20" s="25">
        <v>0</v>
      </c>
      <c r="J20" s="24">
        <v>23000</v>
      </c>
      <c r="K20" s="25">
        <v>18300</v>
      </c>
      <c r="L20" s="24">
        <v>4100</v>
      </c>
      <c r="M20" s="24">
        <v>0</v>
      </c>
      <c r="N20" s="24">
        <v>0</v>
      </c>
      <c r="O20" s="24">
        <v>0</v>
      </c>
      <c r="P20" s="24">
        <v>0</v>
      </c>
      <c r="Q20" s="24">
        <v>0</v>
      </c>
      <c r="R20" s="24">
        <v>1574</v>
      </c>
      <c r="S20" s="24">
        <v>0</v>
      </c>
      <c r="T20" s="26">
        <v>2</v>
      </c>
      <c r="U20" s="31">
        <v>27625</v>
      </c>
      <c r="V20" s="31">
        <v>46863</v>
      </c>
      <c r="W20" s="31">
        <v>49330</v>
      </c>
      <c r="X20" s="31">
        <v>48836</v>
      </c>
      <c r="Y20" s="31">
        <v>36504</v>
      </c>
      <c r="Z20" s="31">
        <v>34531</v>
      </c>
      <c r="AA20" s="31">
        <v>31571</v>
      </c>
      <c r="AB20" s="31">
        <v>29598</v>
      </c>
      <c r="AC20" s="31">
        <v>35271</v>
      </c>
      <c r="AD20" s="31">
        <v>48343</v>
      </c>
      <c r="AE20" s="31">
        <v>52783</v>
      </c>
      <c r="AF20" s="31">
        <v>52040</v>
      </c>
      <c r="AG20" s="31">
        <v>27625</v>
      </c>
      <c r="AH20" s="31">
        <v>74488</v>
      </c>
      <c r="AI20" s="31">
        <v>123818</v>
      </c>
      <c r="AJ20" s="31">
        <v>172654</v>
      </c>
      <c r="AK20" s="31">
        <v>209158</v>
      </c>
      <c r="AL20" s="31">
        <v>243689</v>
      </c>
      <c r="AM20" s="31">
        <v>275260</v>
      </c>
      <c r="AN20" s="31">
        <v>304858</v>
      </c>
      <c r="AO20" s="31">
        <v>340129</v>
      </c>
      <c r="AP20" s="31">
        <v>388472</v>
      </c>
      <c r="AQ20" s="31">
        <v>441255</v>
      </c>
      <c r="AR20" s="31">
        <v>493295</v>
      </c>
    </row>
    <row r="21" spans="1:44" s="33" customFormat="1" ht="15" customHeight="1">
      <c r="A21" s="20">
        <v>11</v>
      </c>
      <c r="B21" s="21" t="s">
        <v>161</v>
      </c>
      <c r="C21" s="22">
        <v>102</v>
      </c>
      <c r="D21" s="23">
        <v>424036</v>
      </c>
      <c r="E21" s="24">
        <v>391677</v>
      </c>
      <c r="F21" s="25">
        <v>377277</v>
      </c>
      <c r="G21" s="25">
        <v>0</v>
      </c>
      <c r="H21" s="25">
        <v>0</v>
      </c>
      <c r="I21" s="25">
        <v>0</v>
      </c>
      <c r="J21" s="25">
        <v>0</v>
      </c>
      <c r="K21" s="25">
        <v>14400</v>
      </c>
      <c r="L21" s="24">
        <v>3741</v>
      </c>
      <c r="M21" s="24">
        <v>0</v>
      </c>
      <c r="N21" s="24">
        <v>0</v>
      </c>
      <c r="O21" s="24">
        <v>0</v>
      </c>
      <c r="P21" s="24">
        <v>0</v>
      </c>
      <c r="Q21" s="24">
        <v>0</v>
      </c>
      <c r="R21" s="24">
        <v>0</v>
      </c>
      <c r="S21" s="24">
        <v>28618</v>
      </c>
      <c r="T21" s="26">
        <v>2</v>
      </c>
      <c r="U21" s="31">
        <v>21934</v>
      </c>
      <c r="V21" s="31">
        <v>37209</v>
      </c>
      <c r="W21" s="31">
        <v>39168</v>
      </c>
      <c r="X21" s="31">
        <v>38776</v>
      </c>
      <c r="Y21" s="31">
        <v>28984</v>
      </c>
      <c r="Z21" s="31">
        <v>27417</v>
      </c>
      <c r="AA21" s="31">
        <v>25067</v>
      </c>
      <c r="AB21" s="31">
        <v>23501</v>
      </c>
      <c r="AC21" s="31">
        <v>28005</v>
      </c>
      <c r="AD21" s="31">
        <v>38384</v>
      </c>
      <c r="AE21" s="31">
        <v>41909</v>
      </c>
      <c r="AF21" s="31">
        <v>41323</v>
      </c>
      <c r="AG21" s="31">
        <v>21934</v>
      </c>
      <c r="AH21" s="31">
        <v>59143</v>
      </c>
      <c r="AI21" s="31">
        <v>98311</v>
      </c>
      <c r="AJ21" s="31">
        <v>137087</v>
      </c>
      <c r="AK21" s="31">
        <v>166071</v>
      </c>
      <c r="AL21" s="31">
        <v>193488</v>
      </c>
      <c r="AM21" s="31">
        <v>218555</v>
      </c>
      <c r="AN21" s="31">
        <v>242056</v>
      </c>
      <c r="AO21" s="31">
        <v>270061</v>
      </c>
      <c r="AP21" s="31">
        <v>308445</v>
      </c>
      <c r="AQ21" s="31">
        <v>350354</v>
      </c>
      <c r="AR21" s="31">
        <v>391677</v>
      </c>
    </row>
    <row r="22" spans="1:44" s="33" customFormat="1" ht="15" customHeight="1">
      <c r="A22" s="20">
        <v>12</v>
      </c>
      <c r="B22" s="21" t="s">
        <v>127</v>
      </c>
      <c r="C22" s="22" t="s">
        <v>110</v>
      </c>
      <c r="D22" s="23">
        <v>353091</v>
      </c>
      <c r="E22" s="24">
        <v>329291</v>
      </c>
      <c r="F22" s="25">
        <v>0</v>
      </c>
      <c r="G22" s="25">
        <v>327415</v>
      </c>
      <c r="H22" s="25">
        <v>0</v>
      </c>
      <c r="I22" s="25">
        <v>0</v>
      </c>
      <c r="J22" s="25">
        <v>0</v>
      </c>
      <c r="K22" s="25">
        <v>1876</v>
      </c>
      <c r="L22" s="24">
        <v>8400</v>
      </c>
      <c r="M22" s="24">
        <v>0</v>
      </c>
      <c r="N22" s="24">
        <v>0</v>
      </c>
      <c r="O22" s="24">
        <v>6000</v>
      </c>
      <c r="P22" s="24">
        <v>0</v>
      </c>
      <c r="Q22" s="24">
        <v>0</v>
      </c>
      <c r="R22" s="24">
        <v>0</v>
      </c>
      <c r="S22" s="24">
        <v>9400</v>
      </c>
      <c r="T22" s="26">
        <v>1</v>
      </c>
      <c r="U22" s="31">
        <v>19593</v>
      </c>
      <c r="V22" s="31">
        <v>33917</v>
      </c>
      <c r="W22" s="31">
        <v>35399</v>
      </c>
      <c r="X22" s="31">
        <v>33752</v>
      </c>
      <c r="Y22" s="31">
        <v>24532</v>
      </c>
      <c r="Z22" s="31">
        <v>15477</v>
      </c>
      <c r="AA22" s="31">
        <v>12842</v>
      </c>
      <c r="AB22" s="31">
        <v>12513</v>
      </c>
      <c r="AC22" s="31">
        <v>32929</v>
      </c>
      <c r="AD22" s="31">
        <v>36881</v>
      </c>
      <c r="AE22" s="31">
        <v>35893</v>
      </c>
      <c r="AF22" s="31">
        <v>35563</v>
      </c>
      <c r="AG22" s="31">
        <v>19593</v>
      </c>
      <c r="AH22" s="31">
        <v>53510</v>
      </c>
      <c r="AI22" s="31">
        <v>88909</v>
      </c>
      <c r="AJ22" s="31">
        <v>122661</v>
      </c>
      <c r="AK22" s="31">
        <v>147193</v>
      </c>
      <c r="AL22" s="31">
        <v>162670</v>
      </c>
      <c r="AM22" s="31">
        <v>175512</v>
      </c>
      <c r="AN22" s="31">
        <v>188025</v>
      </c>
      <c r="AO22" s="31">
        <v>220954</v>
      </c>
      <c r="AP22" s="31">
        <v>257835</v>
      </c>
      <c r="AQ22" s="31">
        <v>293728</v>
      </c>
      <c r="AR22" s="31">
        <v>329291</v>
      </c>
    </row>
    <row r="23" spans="1:44" s="33" customFormat="1" ht="15" customHeight="1">
      <c r="A23" s="20">
        <v>13</v>
      </c>
      <c r="B23" s="21" t="s">
        <v>128</v>
      </c>
      <c r="C23" s="22" t="s">
        <v>111</v>
      </c>
      <c r="D23" s="23">
        <v>245346</v>
      </c>
      <c r="E23" s="24">
        <v>241646</v>
      </c>
      <c r="F23" s="25">
        <v>0</v>
      </c>
      <c r="G23" s="25">
        <v>237924</v>
      </c>
      <c r="H23" s="25">
        <v>0</v>
      </c>
      <c r="I23" s="25">
        <v>0</v>
      </c>
      <c r="J23" s="25">
        <v>0</v>
      </c>
      <c r="K23" s="25">
        <v>3722</v>
      </c>
      <c r="L23" s="24">
        <v>0</v>
      </c>
      <c r="M23" s="24">
        <v>0</v>
      </c>
      <c r="N23" s="24">
        <v>0</v>
      </c>
      <c r="O23" s="24">
        <v>0</v>
      </c>
      <c r="P23" s="24">
        <v>0</v>
      </c>
      <c r="Q23" s="24">
        <v>0</v>
      </c>
      <c r="R23" s="24">
        <v>0</v>
      </c>
      <c r="S23" s="24">
        <v>3700</v>
      </c>
      <c r="T23" s="26">
        <v>1</v>
      </c>
      <c r="U23" s="31">
        <v>14378</v>
      </c>
      <c r="V23" s="31">
        <v>24890</v>
      </c>
      <c r="W23" s="31">
        <v>25977</v>
      </c>
      <c r="X23" s="31">
        <v>24769</v>
      </c>
      <c r="Y23" s="31">
        <v>18003</v>
      </c>
      <c r="Z23" s="31">
        <v>11357</v>
      </c>
      <c r="AA23" s="31">
        <v>9424</v>
      </c>
      <c r="AB23" s="31">
        <v>9183</v>
      </c>
      <c r="AC23" s="31">
        <v>24165</v>
      </c>
      <c r="AD23" s="31">
        <v>27064</v>
      </c>
      <c r="AE23" s="31">
        <v>26339</v>
      </c>
      <c r="AF23" s="31">
        <v>26097</v>
      </c>
      <c r="AG23" s="31">
        <v>14378</v>
      </c>
      <c r="AH23" s="31">
        <v>39268</v>
      </c>
      <c r="AI23" s="31">
        <v>65245</v>
      </c>
      <c r="AJ23" s="31">
        <v>90014</v>
      </c>
      <c r="AK23" s="31">
        <v>108017</v>
      </c>
      <c r="AL23" s="31">
        <v>119374</v>
      </c>
      <c r="AM23" s="31">
        <v>128798</v>
      </c>
      <c r="AN23" s="31">
        <v>137981</v>
      </c>
      <c r="AO23" s="31">
        <v>162146</v>
      </c>
      <c r="AP23" s="31">
        <v>189210</v>
      </c>
      <c r="AQ23" s="31">
        <v>215549</v>
      </c>
      <c r="AR23" s="31">
        <v>241646</v>
      </c>
    </row>
    <row r="24" spans="1:44" s="33" customFormat="1" ht="15" customHeight="1">
      <c r="A24" s="20">
        <v>14</v>
      </c>
      <c r="B24" s="21" t="s">
        <v>129</v>
      </c>
      <c r="C24" s="22" t="s">
        <v>112</v>
      </c>
      <c r="D24" s="23">
        <v>243428</v>
      </c>
      <c r="E24" s="24">
        <v>238628</v>
      </c>
      <c r="F24" s="25">
        <v>0</v>
      </c>
      <c r="G24" s="25">
        <v>236034</v>
      </c>
      <c r="H24" s="25">
        <v>0</v>
      </c>
      <c r="I24" s="25">
        <v>0</v>
      </c>
      <c r="J24" s="25">
        <v>0</v>
      </c>
      <c r="K24" s="25">
        <v>2594</v>
      </c>
      <c r="L24" s="24">
        <v>0</v>
      </c>
      <c r="M24" s="24">
        <v>0</v>
      </c>
      <c r="N24" s="24">
        <v>0</v>
      </c>
      <c r="O24" s="24">
        <v>0</v>
      </c>
      <c r="P24" s="24">
        <v>0</v>
      </c>
      <c r="Q24" s="24">
        <v>0</v>
      </c>
      <c r="R24" s="24">
        <v>0</v>
      </c>
      <c r="S24" s="24">
        <v>4800</v>
      </c>
      <c r="T24" s="26">
        <v>1</v>
      </c>
      <c r="U24" s="31">
        <v>14198</v>
      </c>
      <c r="V24" s="31">
        <v>24579</v>
      </c>
      <c r="W24" s="31">
        <v>25653</v>
      </c>
      <c r="X24" s="31">
        <v>24459</v>
      </c>
      <c r="Y24" s="31">
        <v>17778</v>
      </c>
      <c r="Z24" s="31">
        <v>11216</v>
      </c>
      <c r="AA24" s="31">
        <v>9306</v>
      </c>
      <c r="AB24" s="31">
        <v>9068</v>
      </c>
      <c r="AC24" s="31">
        <v>23863</v>
      </c>
      <c r="AD24" s="31">
        <v>26726</v>
      </c>
      <c r="AE24" s="31">
        <v>26010</v>
      </c>
      <c r="AF24" s="31">
        <v>25772</v>
      </c>
      <c r="AG24" s="31">
        <v>14198</v>
      </c>
      <c r="AH24" s="31">
        <v>38777</v>
      </c>
      <c r="AI24" s="31">
        <v>64430</v>
      </c>
      <c r="AJ24" s="31">
        <v>88889</v>
      </c>
      <c r="AK24" s="31">
        <v>106667</v>
      </c>
      <c r="AL24" s="31">
        <v>117883</v>
      </c>
      <c r="AM24" s="31">
        <v>127189</v>
      </c>
      <c r="AN24" s="31">
        <v>136257</v>
      </c>
      <c r="AO24" s="31">
        <v>160120</v>
      </c>
      <c r="AP24" s="31">
        <v>186846</v>
      </c>
      <c r="AQ24" s="31">
        <v>212856</v>
      </c>
      <c r="AR24" s="31">
        <v>238628</v>
      </c>
    </row>
    <row r="25" spans="1:44" s="33" customFormat="1" ht="15" customHeight="1">
      <c r="A25" s="20">
        <v>15</v>
      </c>
      <c r="B25" s="21" t="s">
        <v>119</v>
      </c>
      <c r="C25" s="22" t="s">
        <v>38</v>
      </c>
      <c r="D25" s="23">
        <v>66265</v>
      </c>
      <c r="E25" s="24">
        <v>63020</v>
      </c>
      <c r="F25" s="25">
        <v>53877</v>
      </c>
      <c r="G25" s="25">
        <v>0</v>
      </c>
      <c r="H25" s="25">
        <v>7643</v>
      </c>
      <c r="I25" s="25">
        <v>0</v>
      </c>
      <c r="J25" s="25">
        <v>0</v>
      </c>
      <c r="K25" s="25">
        <v>1500</v>
      </c>
      <c r="L25" s="24">
        <v>0</v>
      </c>
      <c r="M25" s="24">
        <v>0</v>
      </c>
      <c r="N25" s="24">
        <v>0</v>
      </c>
      <c r="O25" s="24">
        <v>0</v>
      </c>
      <c r="P25" s="24">
        <v>0</v>
      </c>
      <c r="Q25" s="24">
        <v>0</v>
      </c>
      <c r="R25" s="24">
        <v>0</v>
      </c>
      <c r="S25" s="24">
        <v>3245</v>
      </c>
      <c r="T25" s="26">
        <v>2</v>
      </c>
      <c r="U25" s="31">
        <v>3529</v>
      </c>
      <c r="V25" s="31">
        <v>5987</v>
      </c>
      <c r="W25" s="31">
        <v>6302</v>
      </c>
      <c r="X25" s="31">
        <v>6239</v>
      </c>
      <c r="Y25" s="31">
        <v>4663</v>
      </c>
      <c r="Z25" s="31">
        <v>4411</v>
      </c>
      <c r="AA25" s="31">
        <v>4033</v>
      </c>
      <c r="AB25" s="31">
        <v>3781</v>
      </c>
      <c r="AC25" s="31">
        <v>4506</v>
      </c>
      <c r="AD25" s="31">
        <v>6176</v>
      </c>
      <c r="AE25" s="31">
        <v>6743</v>
      </c>
      <c r="AF25" s="31">
        <v>6650</v>
      </c>
      <c r="AG25" s="31">
        <v>3529</v>
      </c>
      <c r="AH25" s="31">
        <v>9516</v>
      </c>
      <c r="AI25" s="31">
        <v>15818</v>
      </c>
      <c r="AJ25" s="31">
        <v>22057</v>
      </c>
      <c r="AK25" s="31">
        <v>26720</v>
      </c>
      <c r="AL25" s="31">
        <v>31131</v>
      </c>
      <c r="AM25" s="31">
        <v>35164</v>
      </c>
      <c r="AN25" s="31">
        <v>38945</v>
      </c>
      <c r="AO25" s="31">
        <v>43451</v>
      </c>
      <c r="AP25" s="31">
        <v>49627</v>
      </c>
      <c r="AQ25" s="31">
        <v>56370</v>
      </c>
      <c r="AR25" s="31">
        <v>63020</v>
      </c>
    </row>
    <row r="26" spans="1:44" s="33" customFormat="1" ht="15" customHeight="1">
      <c r="A26" s="20">
        <v>16</v>
      </c>
      <c r="B26" s="21" t="s">
        <v>0</v>
      </c>
      <c r="C26" s="22" t="s">
        <v>41</v>
      </c>
      <c r="D26" s="23">
        <v>149637</v>
      </c>
      <c r="E26" s="24">
        <v>132967</v>
      </c>
      <c r="F26" s="25">
        <v>66268</v>
      </c>
      <c r="G26" s="25">
        <v>51428</v>
      </c>
      <c r="H26" s="25">
        <v>11947</v>
      </c>
      <c r="I26" s="25">
        <v>530</v>
      </c>
      <c r="J26" s="25">
        <v>0</v>
      </c>
      <c r="K26" s="25">
        <v>2794</v>
      </c>
      <c r="L26" s="25">
        <v>0</v>
      </c>
      <c r="M26" s="24">
        <v>0</v>
      </c>
      <c r="N26" s="24">
        <v>0</v>
      </c>
      <c r="O26" s="24">
        <v>0</v>
      </c>
      <c r="P26" s="24">
        <v>2370</v>
      </c>
      <c r="Q26" s="24">
        <v>0</v>
      </c>
      <c r="R26" s="24">
        <v>0</v>
      </c>
      <c r="S26" s="24">
        <v>14300</v>
      </c>
      <c r="T26" s="26">
        <v>3</v>
      </c>
      <c r="U26" s="31">
        <v>8842</v>
      </c>
      <c r="V26" s="31">
        <v>12632</v>
      </c>
      <c r="W26" s="31">
        <v>13496</v>
      </c>
      <c r="X26" s="31">
        <v>13230</v>
      </c>
      <c r="Y26" s="31">
        <v>9973</v>
      </c>
      <c r="Z26" s="31">
        <v>8776</v>
      </c>
      <c r="AA26" s="31">
        <v>5119</v>
      </c>
      <c r="AB26" s="31">
        <v>7446</v>
      </c>
      <c r="AC26" s="31">
        <v>9175</v>
      </c>
      <c r="AD26" s="31">
        <v>14626</v>
      </c>
      <c r="AE26" s="31">
        <v>14892</v>
      </c>
      <c r="AF26" s="31">
        <v>14760</v>
      </c>
      <c r="AG26" s="31">
        <v>8842</v>
      </c>
      <c r="AH26" s="31">
        <v>21474</v>
      </c>
      <c r="AI26" s="31">
        <v>34970</v>
      </c>
      <c r="AJ26" s="31">
        <v>48200</v>
      </c>
      <c r="AK26" s="31">
        <v>58173</v>
      </c>
      <c r="AL26" s="31">
        <v>66949</v>
      </c>
      <c r="AM26" s="31">
        <v>72068</v>
      </c>
      <c r="AN26" s="31">
        <v>79514</v>
      </c>
      <c r="AO26" s="31">
        <v>88689</v>
      </c>
      <c r="AP26" s="31">
        <v>103315</v>
      </c>
      <c r="AQ26" s="31">
        <v>118207</v>
      </c>
      <c r="AR26" s="31">
        <v>132967</v>
      </c>
    </row>
    <row r="27" spans="1:44" s="33" customFormat="1" ht="15" customHeight="1">
      <c r="A27" s="20">
        <v>17</v>
      </c>
      <c r="B27" s="21" t="s">
        <v>1</v>
      </c>
      <c r="C27" s="22" t="s">
        <v>42</v>
      </c>
      <c r="D27" s="23">
        <v>413434</v>
      </c>
      <c r="E27" s="24">
        <v>381486</v>
      </c>
      <c r="F27" s="25">
        <v>150019</v>
      </c>
      <c r="G27" s="25">
        <v>189277</v>
      </c>
      <c r="H27" s="25">
        <v>29660</v>
      </c>
      <c r="I27" s="25">
        <v>7410</v>
      </c>
      <c r="J27" s="25">
        <v>0</v>
      </c>
      <c r="K27" s="25">
        <v>5120</v>
      </c>
      <c r="L27" s="25">
        <v>0</v>
      </c>
      <c r="M27" s="24">
        <v>0</v>
      </c>
      <c r="N27" s="24">
        <v>0</v>
      </c>
      <c r="O27" s="24">
        <v>0</v>
      </c>
      <c r="P27" s="24">
        <v>0</v>
      </c>
      <c r="Q27" s="24">
        <v>0</v>
      </c>
      <c r="R27" s="24">
        <v>0</v>
      </c>
      <c r="S27" s="24">
        <v>31948</v>
      </c>
      <c r="T27" s="26">
        <v>3</v>
      </c>
      <c r="U27" s="31">
        <v>25369</v>
      </c>
      <c r="V27" s="31">
        <v>36241</v>
      </c>
      <c r="W27" s="31">
        <v>38721</v>
      </c>
      <c r="X27" s="31">
        <v>37958</v>
      </c>
      <c r="Y27" s="31">
        <v>28611</v>
      </c>
      <c r="Z27" s="31">
        <v>25178</v>
      </c>
      <c r="AA27" s="31">
        <v>14687</v>
      </c>
      <c r="AB27" s="31">
        <v>21363</v>
      </c>
      <c r="AC27" s="31">
        <v>26323</v>
      </c>
      <c r="AD27" s="31">
        <v>41963</v>
      </c>
      <c r="AE27" s="31">
        <v>42726</v>
      </c>
      <c r="AF27" s="31">
        <v>42346</v>
      </c>
      <c r="AG27" s="31">
        <v>25369</v>
      </c>
      <c r="AH27" s="31">
        <v>61610</v>
      </c>
      <c r="AI27" s="31">
        <v>100331</v>
      </c>
      <c r="AJ27" s="31">
        <v>138289</v>
      </c>
      <c r="AK27" s="31">
        <v>166900</v>
      </c>
      <c r="AL27" s="31">
        <v>192078</v>
      </c>
      <c r="AM27" s="31">
        <v>206765</v>
      </c>
      <c r="AN27" s="31">
        <v>228128</v>
      </c>
      <c r="AO27" s="31">
        <v>254451</v>
      </c>
      <c r="AP27" s="31">
        <v>296414</v>
      </c>
      <c r="AQ27" s="31">
        <v>339140</v>
      </c>
      <c r="AR27" s="31">
        <v>381486</v>
      </c>
    </row>
    <row r="28" spans="1:44" s="33" customFormat="1" ht="15" customHeight="1">
      <c r="A28" s="20">
        <v>18</v>
      </c>
      <c r="B28" s="21" t="s">
        <v>2</v>
      </c>
      <c r="C28" s="22" t="s">
        <v>43</v>
      </c>
      <c r="D28" s="23">
        <v>51224</v>
      </c>
      <c r="E28" s="24">
        <v>39894</v>
      </c>
      <c r="F28" s="25">
        <v>39144</v>
      </c>
      <c r="G28" s="25">
        <v>0</v>
      </c>
      <c r="H28" s="25">
        <v>0</v>
      </c>
      <c r="I28" s="25">
        <v>0</v>
      </c>
      <c r="J28" s="25">
        <v>0</v>
      </c>
      <c r="K28" s="25">
        <v>750</v>
      </c>
      <c r="L28" s="25">
        <v>0</v>
      </c>
      <c r="M28" s="24">
        <v>0</v>
      </c>
      <c r="N28" s="24">
        <v>0</v>
      </c>
      <c r="O28" s="24">
        <v>0</v>
      </c>
      <c r="P28" s="24">
        <v>0</v>
      </c>
      <c r="Q28" s="24">
        <v>0</v>
      </c>
      <c r="R28" s="24">
        <v>0</v>
      </c>
      <c r="S28" s="24">
        <v>11330</v>
      </c>
      <c r="T28" s="26">
        <v>2</v>
      </c>
      <c r="U28" s="31">
        <v>2234</v>
      </c>
      <c r="V28" s="31">
        <v>3790</v>
      </c>
      <c r="W28" s="31">
        <v>3989</v>
      </c>
      <c r="X28" s="31">
        <v>3950</v>
      </c>
      <c r="Y28" s="31">
        <v>2952</v>
      </c>
      <c r="Z28" s="31">
        <v>2793</v>
      </c>
      <c r="AA28" s="31">
        <v>2553</v>
      </c>
      <c r="AB28" s="31">
        <v>2394</v>
      </c>
      <c r="AC28" s="31">
        <v>2852</v>
      </c>
      <c r="AD28" s="31">
        <v>3910</v>
      </c>
      <c r="AE28" s="31">
        <v>4269</v>
      </c>
      <c r="AF28" s="31">
        <v>4208</v>
      </c>
      <c r="AG28" s="31">
        <v>2234</v>
      </c>
      <c r="AH28" s="31">
        <v>6024</v>
      </c>
      <c r="AI28" s="31">
        <v>10013</v>
      </c>
      <c r="AJ28" s="31">
        <v>13963</v>
      </c>
      <c r="AK28" s="31">
        <v>16915</v>
      </c>
      <c r="AL28" s="31">
        <v>19708</v>
      </c>
      <c r="AM28" s="31">
        <v>22261</v>
      </c>
      <c r="AN28" s="31">
        <v>24655</v>
      </c>
      <c r="AO28" s="31">
        <v>27507</v>
      </c>
      <c r="AP28" s="31">
        <v>31417</v>
      </c>
      <c r="AQ28" s="31">
        <v>35686</v>
      </c>
      <c r="AR28" s="31">
        <v>39894</v>
      </c>
    </row>
    <row r="29" spans="1:44" s="33" customFormat="1" ht="15" customHeight="1">
      <c r="A29" s="20">
        <v>19</v>
      </c>
      <c r="B29" s="21" t="s">
        <v>120</v>
      </c>
      <c r="C29" s="22" t="s">
        <v>44</v>
      </c>
      <c r="D29" s="23">
        <v>15818</v>
      </c>
      <c r="E29" s="24">
        <v>14618</v>
      </c>
      <c r="F29" s="25">
        <v>14518</v>
      </c>
      <c r="G29" s="25">
        <v>0</v>
      </c>
      <c r="H29" s="25">
        <v>0</v>
      </c>
      <c r="I29" s="25">
        <v>0</v>
      </c>
      <c r="J29" s="25">
        <v>0</v>
      </c>
      <c r="K29" s="25">
        <v>100</v>
      </c>
      <c r="L29" s="24">
        <v>0</v>
      </c>
      <c r="M29" s="24">
        <v>0</v>
      </c>
      <c r="N29" s="24">
        <v>0</v>
      </c>
      <c r="O29" s="24">
        <v>0</v>
      </c>
      <c r="P29" s="24">
        <v>0</v>
      </c>
      <c r="Q29" s="24">
        <v>0</v>
      </c>
      <c r="R29" s="24">
        <v>0</v>
      </c>
      <c r="S29" s="24">
        <v>1200</v>
      </c>
      <c r="T29" s="26">
        <v>2</v>
      </c>
      <c r="U29" s="31">
        <v>819</v>
      </c>
      <c r="V29" s="31">
        <v>1389</v>
      </c>
      <c r="W29" s="31">
        <v>1462</v>
      </c>
      <c r="X29" s="31">
        <v>1447</v>
      </c>
      <c r="Y29" s="31">
        <v>1082</v>
      </c>
      <c r="Z29" s="31">
        <v>1023</v>
      </c>
      <c r="AA29" s="31">
        <v>936</v>
      </c>
      <c r="AB29" s="31">
        <v>877</v>
      </c>
      <c r="AC29" s="31">
        <v>1045</v>
      </c>
      <c r="AD29" s="31">
        <v>1433</v>
      </c>
      <c r="AE29" s="31">
        <v>1564</v>
      </c>
      <c r="AF29" s="31">
        <v>1541</v>
      </c>
      <c r="AG29" s="31">
        <v>819</v>
      </c>
      <c r="AH29" s="31">
        <v>2208</v>
      </c>
      <c r="AI29" s="31">
        <v>3670</v>
      </c>
      <c r="AJ29" s="31">
        <v>5117</v>
      </c>
      <c r="AK29" s="31">
        <v>6199</v>
      </c>
      <c r="AL29" s="31">
        <v>7222</v>
      </c>
      <c r="AM29" s="31">
        <v>8158</v>
      </c>
      <c r="AN29" s="31">
        <v>9035</v>
      </c>
      <c r="AO29" s="31">
        <v>10080</v>
      </c>
      <c r="AP29" s="31">
        <v>11513</v>
      </c>
      <c r="AQ29" s="31">
        <v>13077</v>
      </c>
      <c r="AR29" s="31">
        <v>14618</v>
      </c>
    </row>
    <row r="30" spans="1:44" s="33" customFormat="1" ht="15" customHeight="1">
      <c r="A30" s="20">
        <v>20</v>
      </c>
      <c r="B30" s="21" t="s">
        <v>151</v>
      </c>
      <c r="C30" s="22" t="s">
        <v>113</v>
      </c>
      <c r="D30" s="23">
        <v>34453</v>
      </c>
      <c r="E30" s="24">
        <v>32459</v>
      </c>
      <c r="F30" s="25">
        <v>32099</v>
      </c>
      <c r="G30" s="25">
        <v>0</v>
      </c>
      <c r="H30" s="25">
        <v>0</v>
      </c>
      <c r="I30" s="25">
        <v>0</v>
      </c>
      <c r="J30" s="25">
        <v>0</v>
      </c>
      <c r="K30" s="25">
        <v>360</v>
      </c>
      <c r="L30" s="24">
        <v>0</v>
      </c>
      <c r="M30" s="24">
        <v>0</v>
      </c>
      <c r="N30" s="24">
        <v>0</v>
      </c>
      <c r="O30" s="24">
        <v>0</v>
      </c>
      <c r="P30" s="24">
        <v>0</v>
      </c>
      <c r="Q30" s="24">
        <v>0</v>
      </c>
      <c r="R30" s="24">
        <v>0</v>
      </c>
      <c r="S30" s="24">
        <v>1994</v>
      </c>
      <c r="T30" s="26">
        <v>2</v>
      </c>
      <c r="U30" s="31">
        <v>1818</v>
      </c>
      <c r="V30" s="31">
        <v>3084</v>
      </c>
      <c r="W30" s="31">
        <v>3246</v>
      </c>
      <c r="X30" s="31">
        <v>3213</v>
      </c>
      <c r="Y30" s="31">
        <v>2402</v>
      </c>
      <c r="Z30" s="31">
        <v>2272</v>
      </c>
      <c r="AA30" s="31">
        <v>2077</v>
      </c>
      <c r="AB30" s="31">
        <v>1948</v>
      </c>
      <c r="AC30" s="31">
        <v>2321</v>
      </c>
      <c r="AD30" s="31">
        <v>3181</v>
      </c>
      <c r="AE30" s="31">
        <v>3473</v>
      </c>
      <c r="AF30" s="31">
        <v>3424</v>
      </c>
      <c r="AG30" s="31">
        <v>1818</v>
      </c>
      <c r="AH30" s="31">
        <v>4902</v>
      </c>
      <c r="AI30" s="31">
        <v>8148</v>
      </c>
      <c r="AJ30" s="31">
        <v>11361</v>
      </c>
      <c r="AK30" s="31">
        <v>13763</v>
      </c>
      <c r="AL30" s="31">
        <v>16035</v>
      </c>
      <c r="AM30" s="31">
        <v>18112</v>
      </c>
      <c r="AN30" s="31">
        <v>20060</v>
      </c>
      <c r="AO30" s="31">
        <v>22381</v>
      </c>
      <c r="AP30" s="31">
        <v>25562</v>
      </c>
      <c r="AQ30" s="31">
        <v>29035</v>
      </c>
      <c r="AR30" s="31">
        <v>32459</v>
      </c>
    </row>
    <row r="31" spans="1:44" s="33" customFormat="1" ht="15" customHeight="1">
      <c r="A31" s="20">
        <v>21</v>
      </c>
      <c r="B31" s="21" t="s">
        <v>130</v>
      </c>
      <c r="C31" s="22" t="s">
        <v>114</v>
      </c>
      <c r="D31" s="23">
        <v>33055</v>
      </c>
      <c r="E31" s="24">
        <v>30055</v>
      </c>
      <c r="F31" s="25">
        <v>29655</v>
      </c>
      <c r="G31" s="25">
        <v>0</v>
      </c>
      <c r="H31" s="25">
        <v>0</v>
      </c>
      <c r="I31" s="25">
        <v>0</v>
      </c>
      <c r="J31" s="25">
        <v>0</v>
      </c>
      <c r="K31" s="25">
        <v>400</v>
      </c>
      <c r="L31" s="25">
        <v>0</v>
      </c>
      <c r="M31" s="24">
        <v>0</v>
      </c>
      <c r="N31" s="24">
        <v>0</v>
      </c>
      <c r="O31" s="24">
        <v>0</v>
      </c>
      <c r="P31" s="24">
        <v>0</v>
      </c>
      <c r="Q31" s="24">
        <v>0</v>
      </c>
      <c r="R31" s="24">
        <v>0</v>
      </c>
      <c r="S31" s="24">
        <v>3000</v>
      </c>
      <c r="T31" s="26">
        <v>2</v>
      </c>
      <c r="U31" s="31">
        <v>1683</v>
      </c>
      <c r="V31" s="31">
        <v>2855</v>
      </c>
      <c r="W31" s="31">
        <v>3006</v>
      </c>
      <c r="X31" s="31">
        <v>2975</v>
      </c>
      <c r="Y31" s="31">
        <v>2224</v>
      </c>
      <c r="Z31" s="31">
        <v>2104</v>
      </c>
      <c r="AA31" s="31">
        <v>1924</v>
      </c>
      <c r="AB31" s="31">
        <v>1803</v>
      </c>
      <c r="AC31" s="31">
        <v>2149</v>
      </c>
      <c r="AD31" s="31">
        <v>2945</v>
      </c>
      <c r="AE31" s="31">
        <v>3216</v>
      </c>
      <c r="AF31" s="31">
        <v>3171</v>
      </c>
      <c r="AG31" s="31">
        <v>1683</v>
      </c>
      <c r="AH31" s="31">
        <v>4538</v>
      </c>
      <c r="AI31" s="31">
        <v>7544</v>
      </c>
      <c r="AJ31" s="31">
        <v>10519</v>
      </c>
      <c r="AK31" s="31">
        <v>12743</v>
      </c>
      <c r="AL31" s="31">
        <v>14847</v>
      </c>
      <c r="AM31" s="31">
        <v>16771</v>
      </c>
      <c r="AN31" s="31">
        <v>18574</v>
      </c>
      <c r="AO31" s="31">
        <v>20723</v>
      </c>
      <c r="AP31" s="31">
        <v>23668</v>
      </c>
      <c r="AQ31" s="31">
        <v>26884</v>
      </c>
      <c r="AR31" s="31">
        <v>30055</v>
      </c>
    </row>
    <row r="32" spans="1:44" s="33" customFormat="1" ht="15" customHeight="1">
      <c r="A32" s="20">
        <v>22</v>
      </c>
      <c r="B32" s="21" t="s">
        <v>118</v>
      </c>
      <c r="C32" s="22" t="s">
        <v>131</v>
      </c>
      <c r="D32" s="23">
        <v>8766</v>
      </c>
      <c r="E32" s="24">
        <v>8766</v>
      </c>
      <c r="F32" s="25">
        <v>8520</v>
      </c>
      <c r="G32" s="25">
        <v>0</v>
      </c>
      <c r="H32" s="25">
        <v>0</v>
      </c>
      <c r="I32" s="25">
        <v>0</v>
      </c>
      <c r="J32" s="25">
        <v>0</v>
      </c>
      <c r="K32" s="25">
        <v>246</v>
      </c>
      <c r="L32" s="25">
        <v>0</v>
      </c>
      <c r="M32" s="24">
        <v>0</v>
      </c>
      <c r="N32" s="24">
        <v>0</v>
      </c>
      <c r="O32" s="24">
        <v>0</v>
      </c>
      <c r="P32" s="24">
        <v>0</v>
      </c>
      <c r="Q32" s="24">
        <v>0</v>
      </c>
      <c r="R32" s="24">
        <v>0</v>
      </c>
      <c r="S32" s="24">
        <v>0</v>
      </c>
      <c r="T32" s="26">
        <v>2</v>
      </c>
      <c r="U32" s="31">
        <v>491</v>
      </c>
      <c r="V32" s="31">
        <v>833</v>
      </c>
      <c r="W32" s="31">
        <v>877</v>
      </c>
      <c r="X32" s="31">
        <v>868</v>
      </c>
      <c r="Y32" s="31">
        <v>649</v>
      </c>
      <c r="Z32" s="31">
        <v>614</v>
      </c>
      <c r="AA32" s="31">
        <v>561</v>
      </c>
      <c r="AB32" s="31">
        <v>526</v>
      </c>
      <c r="AC32" s="31">
        <v>627</v>
      </c>
      <c r="AD32" s="31">
        <v>859</v>
      </c>
      <c r="AE32" s="31">
        <v>938</v>
      </c>
      <c r="AF32" s="31">
        <v>923</v>
      </c>
      <c r="AG32" s="31">
        <v>491</v>
      </c>
      <c r="AH32" s="31">
        <v>1324</v>
      </c>
      <c r="AI32" s="31">
        <v>2201</v>
      </c>
      <c r="AJ32" s="31">
        <v>3069</v>
      </c>
      <c r="AK32" s="31">
        <v>3718</v>
      </c>
      <c r="AL32" s="31">
        <v>4332</v>
      </c>
      <c r="AM32" s="31">
        <v>4893</v>
      </c>
      <c r="AN32" s="31">
        <v>5419</v>
      </c>
      <c r="AO32" s="31">
        <v>6046</v>
      </c>
      <c r="AP32" s="31">
        <v>6905</v>
      </c>
      <c r="AQ32" s="31">
        <v>7843</v>
      </c>
      <c r="AR32" s="31">
        <v>8766</v>
      </c>
    </row>
    <row r="33" spans="1:44" ht="15.75" customHeight="1">
      <c r="A33" s="5" t="s">
        <v>40</v>
      </c>
      <c r="B33" s="6" t="s">
        <v>117</v>
      </c>
      <c r="C33" s="7"/>
      <c r="D33" s="9">
        <v>857162</v>
      </c>
      <c r="E33" s="9">
        <v>0</v>
      </c>
      <c r="F33" s="9">
        <v>158379</v>
      </c>
      <c r="G33" s="9">
        <v>33288</v>
      </c>
      <c r="H33" s="9">
        <v>140778</v>
      </c>
      <c r="I33" s="9">
        <v>33000</v>
      </c>
      <c r="J33" s="9">
        <v>8000</v>
      </c>
      <c r="K33" s="9">
        <v>0</v>
      </c>
      <c r="L33" s="9">
        <v>1859</v>
      </c>
      <c r="M33" s="9">
        <v>0</v>
      </c>
      <c r="N33" s="9">
        <v>16675</v>
      </c>
      <c r="O33" s="9">
        <v>0</v>
      </c>
      <c r="P33" s="9">
        <v>45544</v>
      </c>
      <c r="Q33" s="9">
        <v>0</v>
      </c>
      <c r="R33" s="9">
        <v>50180</v>
      </c>
      <c r="S33" s="9">
        <v>369459</v>
      </c>
      <c r="T33" s="8"/>
      <c r="U33" s="51">
        <v>0</v>
      </c>
      <c r="V33" s="51">
        <v>0</v>
      </c>
      <c r="W33" s="51">
        <v>0</v>
      </c>
      <c r="X33" s="51">
        <v>0</v>
      </c>
      <c r="Y33" s="51">
        <v>0</v>
      </c>
      <c r="Z33" s="51">
        <v>0</v>
      </c>
      <c r="AA33" s="51">
        <v>0</v>
      </c>
      <c r="AB33" s="51">
        <v>0</v>
      </c>
      <c r="AC33" s="51">
        <v>0</v>
      </c>
      <c r="AD33" s="51">
        <v>0</v>
      </c>
      <c r="AE33" s="51">
        <v>0</v>
      </c>
      <c r="AF33" s="51">
        <v>0</v>
      </c>
      <c r="AG33" s="51">
        <v>0</v>
      </c>
      <c r="AH33" s="51">
        <v>0</v>
      </c>
      <c r="AI33" s="51">
        <v>0</v>
      </c>
      <c r="AJ33" s="51">
        <v>0</v>
      </c>
      <c r="AK33" s="51">
        <v>0</v>
      </c>
      <c r="AL33" s="51">
        <v>0</v>
      </c>
      <c r="AM33" s="51">
        <v>0</v>
      </c>
      <c r="AN33" s="51">
        <v>0</v>
      </c>
      <c r="AO33" s="51">
        <v>0</v>
      </c>
      <c r="AP33" s="51">
        <v>0</v>
      </c>
      <c r="AQ33" s="51">
        <v>0</v>
      </c>
      <c r="AR33" s="51">
        <v>0</v>
      </c>
    </row>
    <row r="34" spans="1:44" s="33" customFormat="1" ht="15" customHeight="1">
      <c r="A34" s="20">
        <v>23</v>
      </c>
      <c r="B34" s="21" t="s">
        <v>50</v>
      </c>
      <c r="C34" s="22" t="s">
        <v>51</v>
      </c>
      <c r="D34" s="23">
        <v>0</v>
      </c>
      <c r="E34" s="24">
        <v>0</v>
      </c>
      <c r="F34" s="24">
        <v>0</v>
      </c>
      <c r="G34" s="24">
        <v>0</v>
      </c>
      <c r="H34" s="24">
        <v>0</v>
      </c>
      <c r="I34" s="24">
        <v>0</v>
      </c>
      <c r="J34" s="24">
        <v>0</v>
      </c>
      <c r="K34" s="24">
        <v>0</v>
      </c>
      <c r="L34" s="24">
        <v>0</v>
      </c>
      <c r="M34" s="24">
        <v>0</v>
      </c>
      <c r="N34" s="24">
        <v>0</v>
      </c>
      <c r="O34" s="24">
        <v>0</v>
      </c>
      <c r="P34" s="24">
        <v>0</v>
      </c>
      <c r="Q34" s="24">
        <v>0</v>
      </c>
      <c r="R34" s="24">
        <v>0</v>
      </c>
      <c r="S34" s="24">
        <v>0</v>
      </c>
      <c r="T34" s="26">
        <v>2</v>
      </c>
      <c r="U34" s="31">
        <v>0</v>
      </c>
      <c r="V34" s="31">
        <v>0</v>
      </c>
      <c r="W34" s="31">
        <v>0</v>
      </c>
      <c r="X34" s="31">
        <v>0</v>
      </c>
      <c r="Y34" s="31">
        <v>0</v>
      </c>
      <c r="Z34" s="31">
        <v>0</v>
      </c>
      <c r="AA34" s="31">
        <v>0</v>
      </c>
      <c r="AB34" s="31">
        <v>0</v>
      </c>
      <c r="AC34" s="31">
        <v>0</v>
      </c>
      <c r="AD34" s="31">
        <v>0</v>
      </c>
      <c r="AE34" s="31">
        <v>0</v>
      </c>
      <c r="AF34" s="31">
        <v>0</v>
      </c>
      <c r="AG34" s="31">
        <v>0</v>
      </c>
      <c r="AH34" s="31">
        <v>0</v>
      </c>
      <c r="AI34" s="31">
        <v>0</v>
      </c>
      <c r="AJ34" s="31">
        <v>0</v>
      </c>
      <c r="AK34" s="31">
        <v>0</v>
      </c>
      <c r="AL34" s="31">
        <v>0</v>
      </c>
      <c r="AM34" s="31">
        <v>0</v>
      </c>
      <c r="AN34" s="31">
        <v>0</v>
      </c>
      <c r="AO34" s="31">
        <v>0</v>
      </c>
      <c r="AP34" s="31">
        <v>0</v>
      </c>
      <c r="AQ34" s="31">
        <v>0</v>
      </c>
      <c r="AR34" s="31">
        <v>0</v>
      </c>
    </row>
    <row r="35" spans="1:44" s="33" customFormat="1" ht="15" customHeight="1">
      <c r="A35" s="20">
        <v>24</v>
      </c>
      <c r="B35" s="21" t="s">
        <v>52</v>
      </c>
      <c r="C35" s="22" t="s">
        <v>53</v>
      </c>
      <c r="D35" s="23">
        <v>52000</v>
      </c>
      <c r="E35" s="24">
        <v>0</v>
      </c>
      <c r="F35" s="24">
        <v>42000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>
        <v>10000</v>
      </c>
      <c r="O35" s="24">
        <v>0</v>
      </c>
      <c r="P35" s="24">
        <v>0</v>
      </c>
      <c r="Q35" s="24">
        <v>0</v>
      </c>
      <c r="R35" s="24">
        <v>0</v>
      </c>
      <c r="S35" s="24">
        <v>0</v>
      </c>
      <c r="T35" s="26">
        <v>2</v>
      </c>
      <c r="U35" s="31">
        <v>0</v>
      </c>
      <c r="V35" s="31">
        <v>0</v>
      </c>
      <c r="W35" s="31">
        <v>0</v>
      </c>
      <c r="X35" s="31">
        <v>0</v>
      </c>
      <c r="Y35" s="31">
        <v>0</v>
      </c>
      <c r="Z35" s="31">
        <v>0</v>
      </c>
      <c r="AA35" s="31">
        <v>0</v>
      </c>
      <c r="AB35" s="31">
        <v>0</v>
      </c>
      <c r="AC35" s="31">
        <v>0</v>
      </c>
      <c r="AD35" s="31">
        <v>0</v>
      </c>
      <c r="AE35" s="31">
        <v>0</v>
      </c>
      <c r="AF35" s="31">
        <v>0</v>
      </c>
      <c r="AG35" s="31">
        <v>0</v>
      </c>
      <c r="AH35" s="31">
        <v>0</v>
      </c>
      <c r="AI35" s="31">
        <v>0</v>
      </c>
      <c r="AJ35" s="31">
        <v>0</v>
      </c>
      <c r="AK35" s="31">
        <v>0</v>
      </c>
      <c r="AL35" s="31">
        <v>0</v>
      </c>
      <c r="AM35" s="31">
        <v>0</v>
      </c>
      <c r="AN35" s="31">
        <v>0</v>
      </c>
      <c r="AO35" s="31">
        <v>0</v>
      </c>
      <c r="AP35" s="31">
        <v>0</v>
      </c>
      <c r="AQ35" s="31">
        <v>0</v>
      </c>
      <c r="AR35" s="31">
        <v>0</v>
      </c>
    </row>
    <row r="36" spans="1:44" s="33" customFormat="1" ht="15" customHeight="1">
      <c r="A36" s="20">
        <v>25</v>
      </c>
      <c r="B36" s="21" t="s">
        <v>55</v>
      </c>
      <c r="C36" s="22" t="s">
        <v>56</v>
      </c>
      <c r="D36" s="23">
        <v>133997</v>
      </c>
      <c r="E36" s="24">
        <v>0</v>
      </c>
      <c r="F36" s="24">
        <v>58989</v>
      </c>
      <c r="G36" s="24">
        <v>24163</v>
      </c>
      <c r="H36" s="24">
        <v>0</v>
      </c>
      <c r="I36" s="24">
        <v>0</v>
      </c>
      <c r="J36" s="24">
        <v>0</v>
      </c>
      <c r="K36" s="24">
        <v>0</v>
      </c>
      <c r="L36" s="24">
        <v>0</v>
      </c>
      <c r="M36" s="24">
        <v>0</v>
      </c>
      <c r="N36" s="69">
        <v>665</v>
      </c>
      <c r="O36" s="24">
        <v>0</v>
      </c>
      <c r="P36" s="24">
        <v>0</v>
      </c>
      <c r="Q36" s="24">
        <v>0</v>
      </c>
      <c r="R36" s="24">
        <v>50180</v>
      </c>
      <c r="S36" s="24">
        <v>0</v>
      </c>
      <c r="T36" s="26">
        <v>3</v>
      </c>
      <c r="U36" s="31">
        <v>0</v>
      </c>
      <c r="V36" s="31">
        <v>0</v>
      </c>
      <c r="W36" s="31">
        <v>0</v>
      </c>
      <c r="X36" s="31">
        <v>0</v>
      </c>
      <c r="Y36" s="31">
        <v>0</v>
      </c>
      <c r="Z36" s="31">
        <v>0</v>
      </c>
      <c r="AA36" s="31">
        <v>0</v>
      </c>
      <c r="AB36" s="31">
        <v>0</v>
      </c>
      <c r="AC36" s="31">
        <v>0</v>
      </c>
      <c r="AD36" s="31">
        <v>0</v>
      </c>
      <c r="AE36" s="31">
        <v>0</v>
      </c>
      <c r="AF36" s="31">
        <v>0</v>
      </c>
      <c r="AG36" s="31">
        <v>0</v>
      </c>
      <c r="AH36" s="31">
        <v>0</v>
      </c>
      <c r="AI36" s="31">
        <v>0</v>
      </c>
      <c r="AJ36" s="31">
        <v>0</v>
      </c>
      <c r="AK36" s="31">
        <v>0</v>
      </c>
      <c r="AL36" s="31">
        <v>0</v>
      </c>
      <c r="AM36" s="31">
        <v>0</v>
      </c>
      <c r="AN36" s="31">
        <v>0</v>
      </c>
      <c r="AO36" s="31">
        <v>0</v>
      </c>
      <c r="AP36" s="31">
        <v>0</v>
      </c>
      <c r="AQ36" s="31">
        <v>0</v>
      </c>
      <c r="AR36" s="31">
        <v>0</v>
      </c>
    </row>
    <row r="37" spans="1:44" s="33" customFormat="1" ht="15" customHeight="1">
      <c r="A37" s="20">
        <v>26</v>
      </c>
      <c r="B37" s="21" t="s">
        <v>57</v>
      </c>
      <c r="C37" s="22" t="s">
        <v>58</v>
      </c>
      <c r="D37" s="23">
        <v>38209</v>
      </c>
      <c r="E37" s="24">
        <v>0</v>
      </c>
      <c r="F37" s="24">
        <v>30400</v>
      </c>
      <c r="G37" s="24">
        <v>5270</v>
      </c>
      <c r="H37" s="24">
        <v>0</v>
      </c>
      <c r="I37" s="24">
        <v>0</v>
      </c>
      <c r="J37" s="24">
        <v>0</v>
      </c>
      <c r="K37" s="24">
        <v>0</v>
      </c>
      <c r="L37" s="24">
        <v>1859</v>
      </c>
      <c r="M37" s="24">
        <v>0</v>
      </c>
      <c r="N37" s="24">
        <v>10</v>
      </c>
      <c r="O37" s="24">
        <v>0</v>
      </c>
      <c r="P37" s="24">
        <v>0</v>
      </c>
      <c r="Q37" s="24">
        <v>0</v>
      </c>
      <c r="R37" s="24">
        <v>0</v>
      </c>
      <c r="S37" s="24">
        <v>670</v>
      </c>
      <c r="T37" s="26">
        <v>3</v>
      </c>
      <c r="U37" s="31">
        <v>0</v>
      </c>
      <c r="V37" s="31">
        <v>0</v>
      </c>
      <c r="W37" s="31">
        <v>0</v>
      </c>
      <c r="X37" s="31">
        <v>0</v>
      </c>
      <c r="Y37" s="31">
        <v>0</v>
      </c>
      <c r="Z37" s="31">
        <v>0</v>
      </c>
      <c r="AA37" s="31">
        <v>0</v>
      </c>
      <c r="AB37" s="31">
        <v>0</v>
      </c>
      <c r="AC37" s="31">
        <v>0</v>
      </c>
      <c r="AD37" s="31">
        <v>0</v>
      </c>
      <c r="AE37" s="31">
        <v>0</v>
      </c>
      <c r="AF37" s="31">
        <v>0</v>
      </c>
      <c r="AG37" s="31">
        <v>0</v>
      </c>
      <c r="AH37" s="31">
        <v>0</v>
      </c>
      <c r="AI37" s="31">
        <v>0</v>
      </c>
      <c r="AJ37" s="31">
        <v>0</v>
      </c>
      <c r="AK37" s="31">
        <v>0</v>
      </c>
      <c r="AL37" s="31">
        <v>0</v>
      </c>
      <c r="AM37" s="31">
        <v>0</v>
      </c>
      <c r="AN37" s="31">
        <v>0</v>
      </c>
      <c r="AO37" s="31">
        <v>0</v>
      </c>
      <c r="AP37" s="31">
        <v>0</v>
      </c>
      <c r="AQ37" s="31">
        <v>0</v>
      </c>
      <c r="AR37" s="31">
        <v>0</v>
      </c>
    </row>
    <row r="38" spans="1:44" s="33" customFormat="1" ht="15" customHeight="1">
      <c r="A38" s="66">
        <v>27</v>
      </c>
      <c r="B38" s="21" t="s">
        <v>132</v>
      </c>
      <c r="C38" s="67" t="s">
        <v>75</v>
      </c>
      <c r="D38" s="68">
        <v>164978</v>
      </c>
      <c r="E38" s="69">
        <v>0</v>
      </c>
      <c r="F38" s="69">
        <v>0</v>
      </c>
      <c r="G38" s="69">
        <v>0</v>
      </c>
      <c r="H38" s="69">
        <v>140778</v>
      </c>
      <c r="I38" s="69">
        <v>16200</v>
      </c>
      <c r="J38" s="69">
        <v>8000</v>
      </c>
      <c r="K38" s="69">
        <v>0</v>
      </c>
      <c r="L38" s="69">
        <v>0</v>
      </c>
      <c r="M38" s="69">
        <v>0</v>
      </c>
      <c r="N38" s="69">
        <v>0</v>
      </c>
      <c r="O38" s="69">
        <v>0</v>
      </c>
      <c r="P38" s="69">
        <v>0</v>
      </c>
      <c r="Q38" s="69">
        <v>0</v>
      </c>
      <c r="R38" s="69">
        <v>0</v>
      </c>
      <c r="S38" s="69">
        <v>0</v>
      </c>
      <c r="T38" s="70">
        <v>2</v>
      </c>
      <c r="U38" s="31">
        <v>0</v>
      </c>
      <c r="V38" s="31">
        <v>0</v>
      </c>
      <c r="W38" s="31">
        <v>0</v>
      </c>
      <c r="X38" s="31">
        <v>0</v>
      </c>
      <c r="Y38" s="31">
        <v>0</v>
      </c>
      <c r="Z38" s="31">
        <v>0</v>
      </c>
      <c r="AA38" s="31">
        <v>0</v>
      </c>
      <c r="AB38" s="31">
        <v>0</v>
      </c>
      <c r="AC38" s="31">
        <v>0</v>
      </c>
      <c r="AD38" s="31">
        <v>0</v>
      </c>
      <c r="AE38" s="31">
        <v>0</v>
      </c>
      <c r="AF38" s="31">
        <v>0</v>
      </c>
      <c r="AG38" s="31">
        <v>0</v>
      </c>
      <c r="AH38" s="31">
        <v>0</v>
      </c>
      <c r="AI38" s="31">
        <v>0</v>
      </c>
      <c r="AJ38" s="31">
        <v>0</v>
      </c>
      <c r="AK38" s="31">
        <v>0</v>
      </c>
      <c r="AL38" s="31">
        <v>0</v>
      </c>
      <c r="AM38" s="31">
        <v>0</v>
      </c>
      <c r="AN38" s="31">
        <v>0</v>
      </c>
      <c r="AO38" s="31">
        <v>0</v>
      </c>
      <c r="AP38" s="31">
        <v>0</v>
      </c>
      <c r="AQ38" s="31">
        <v>0</v>
      </c>
      <c r="AR38" s="31">
        <v>0</v>
      </c>
    </row>
    <row r="39" spans="1:44" s="33" customFormat="1" ht="15" customHeight="1">
      <c r="A39" s="20">
        <v>28</v>
      </c>
      <c r="B39" s="21" t="s">
        <v>134</v>
      </c>
      <c r="C39" s="22" t="s">
        <v>77</v>
      </c>
      <c r="D39" s="23">
        <v>9000</v>
      </c>
      <c r="E39" s="24">
        <v>0</v>
      </c>
      <c r="F39" s="24">
        <v>0</v>
      </c>
      <c r="G39" s="24">
        <v>0</v>
      </c>
      <c r="H39" s="24">
        <v>0</v>
      </c>
      <c r="I39" s="24">
        <v>9000</v>
      </c>
      <c r="J39" s="24">
        <v>0</v>
      </c>
      <c r="K39" s="24">
        <v>0</v>
      </c>
      <c r="L39" s="24">
        <v>0</v>
      </c>
      <c r="M39" s="24">
        <v>0</v>
      </c>
      <c r="N39" s="24">
        <v>0</v>
      </c>
      <c r="O39" s="24">
        <v>0</v>
      </c>
      <c r="P39" s="24">
        <v>0</v>
      </c>
      <c r="Q39" s="24">
        <v>0</v>
      </c>
      <c r="R39" s="24">
        <v>0</v>
      </c>
      <c r="S39" s="24">
        <v>0</v>
      </c>
      <c r="T39" s="26">
        <v>2</v>
      </c>
      <c r="U39" s="31">
        <v>0</v>
      </c>
      <c r="V39" s="31">
        <v>0</v>
      </c>
      <c r="W39" s="31">
        <v>0</v>
      </c>
      <c r="X39" s="31">
        <v>0</v>
      </c>
      <c r="Y39" s="31">
        <v>0</v>
      </c>
      <c r="Z39" s="31">
        <v>0</v>
      </c>
      <c r="AA39" s="31">
        <v>0</v>
      </c>
      <c r="AB39" s="31">
        <v>0</v>
      </c>
      <c r="AC39" s="31">
        <v>0</v>
      </c>
      <c r="AD39" s="31">
        <v>0</v>
      </c>
      <c r="AE39" s="31">
        <v>0</v>
      </c>
      <c r="AF39" s="31">
        <v>0</v>
      </c>
      <c r="AG39" s="31">
        <v>0</v>
      </c>
      <c r="AH39" s="31">
        <v>0</v>
      </c>
      <c r="AI39" s="31">
        <v>0</v>
      </c>
      <c r="AJ39" s="31">
        <v>0</v>
      </c>
      <c r="AK39" s="31">
        <v>0</v>
      </c>
      <c r="AL39" s="31">
        <v>0</v>
      </c>
      <c r="AM39" s="31">
        <v>0</v>
      </c>
      <c r="AN39" s="31">
        <v>0</v>
      </c>
      <c r="AO39" s="31">
        <v>0</v>
      </c>
      <c r="AP39" s="31">
        <v>0</v>
      </c>
      <c r="AQ39" s="31">
        <v>0</v>
      </c>
      <c r="AR39" s="31">
        <v>0</v>
      </c>
    </row>
    <row r="40" spans="1:44" s="33" customFormat="1" ht="15" customHeight="1">
      <c r="A40" s="20">
        <v>29</v>
      </c>
      <c r="B40" s="21" t="s">
        <v>135</v>
      </c>
      <c r="C40" s="22" t="s">
        <v>78</v>
      </c>
      <c r="D40" s="23">
        <v>13800</v>
      </c>
      <c r="E40" s="24">
        <v>0</v>
      </c>
      <c r="F40" s="24">
        <v>0</v>
      </c>
      <c r="G40" s="24">
        <v>0</v>
      </c>
      <c r="H40" s="24">
        <v>0</v>
      </c>
      <c r="I40" s="24">
        <v>7800</v>
      </c>
      <c r="J40" s="24">
        <v>0</v>
      </c>
      <c r="K40" s="24">
        <v>0</v>
      </c>
      <c r="L40" s="24">
        <v>0</v>
      </c>
      <c r="M40" s="24">
        <v>0</v>
      </c>
      <c r="N40" s="24">
        <v>6000</v>
      </c>
      <c r="O40" s="24">
        <v>0</v>
      </c>
      <c r="P40" s="24">
        <v>0</v>
      </c>
      <c r="Q40" s="24">
        <v>0</v>
      </c>
      <c r="R40" s="24">
        <v>0</v>
      </c>
      <c r="S40" s="24">
        <v>0</v>
      </c>
      <c r="T40" s="26">
        <v>1</v>
      </c>
      <c r="U40" s="31">
        <v>0</v>
      </c>
      <c r="V40" s="31">
        <v>0</v>
      </c>
      <c r="W40" s="31">
        <v>0</v>
      </c>
      <c r="X40" s="31">
        <v>0</v>
      </c>
      <c r="Y40" s="31">
        <v>0</v>
      </c>
      <c r="Z40" s="31">
        <v>0</v>
      </c>
      <c r="AA40" s="31">
        <v>0</v>
      </c>
      <c r="AB40" s="31">
        <v>0</v>
      </c>
      <c r="AC40" s="31">
        <v>0</v>
      </c>
      <c r="AD40" s="31">
        <v>0</v>
      </c>
      <c r="AE40" s="31">
        <v>0</v>
      </c>
      <c r="AF40" s="31">
        <v>0</v>
      </c>
      <c r="AG40" s="31">
        <v>0</v>
      </c>
      <c r="AH40" s="31">
        <v>0</v>
      </c>
      <c r="AI40" s="31">
        <v>0</v>
      </c>
      <c r="AJ40" s="31">
        <v>0</v>
      </c>
      <c r="AK40" s="31">
        <v>0</v>
      </c>
      <c r="AL40" s="31">
        <v>0</v>
      </c>
      <c r="AM40" s="31">
        <v>0</v>
      </c>
      <c r="AN40" s="31">
        <v>0</v>
      </c>
      <c r="AO40" s="31">
        <v>0</v>
      </c>
      <c r="AP40" s="31">
        <v>0</v>
      </c>
      <c r="AQ40" s="31">
        <v>0</v>
      </c>
      <c r="AR40" s="31">
        <v>0</v>
      </c>
    </row>
    <row r="41" spans="1:44" s="33" customFormat="1" ht="15" customHeight="1">
      <c r="A41" s="66">
        <v>30</v>
      </c>
      <c r="B41" s="21" t="s">
        <v>59</v>
      </c>
      <c r="C41" s="67" t="s">
        <v>60</v>
      </c>
      <c r="D41" s="68">
        <v>235164</v>
      </c>
      <c r="E41" s="69">
        <v>0</v>
      </c>
      <c r="F41" s="69">
        <v>0</v>
      </c>
      <c r="G41" s="69">
        <v>0</v>
      </c>
      <c r="H41" s="69">
        <v>0</v>
      </c>
      <c r="I41" s="69">
        <v>0</v>
      </c>
      <c r="J41" s="69">
        <v>0</v>
      </c>
      <c r="K41" s="69">
        <v>0</v>
      </c>
      <c r="L41" s="69">
        <v>0</v>
      </c>
      <c r="M41" s="69">
        <v>0</v>
      </c>
      <c r="N41" s="69">
        <v>0</v>
      </c>
      <c r="O41" s="69">
        <v>0</v>
      </c>
      <c r="P41" s="69">
        <v>0</v>
      </c>
      <c r="Q41" s="69">
        <v>0</v>
      </c>
      <c r="R41" s="69">
        <v>0</v>
      </c>
      <c r="S41" s="69">
        <v>235164</v>
      </c>
      <c r="T41" s="70">
        <v>3</v>
      </c>
      <c r="U41" s="31">
        <v>0</v>
      </c>
      <c r="V41" s="31">
        <v>0</v>
      </c>
      <c r="W41" s="31">
        <v>0</v>
      </c>
      <c r="X41" s="31">
        <v>0</v>
      </c>
      <c r="Y41" s="31">
        <v>0</v>
      </c>
      <c r="Z41" s="31">
        <v>0</v>
      </c>
      <c r="AA41" s="31">
        <v>0</v>
      </c>
      <c r="AB41" s="31">
        <v>0</v>
      </c>
      <c r="AC41" s="31">
        <v>0</v>
      </c>
      <c r="AD41" s="31">
        <v>0</v>
      </c>
      <c r="AE41" s="31">
        <v>0</v>
      </c>
      <c r="AF41" s="31">
        <v>0</v>
      </c>
      <c r="AG41" s="31">
        <v>0</v>
      </c>
      <c r="AH41" s="31">
        <v>0</v>
      </c>
      <c r="AI41" s="31">
        <v>0</v>
      </c>
      <c r="AJ41" s="31">
        <v>0</v>
      </c>
      <c r="AK41" s="31">
        <v>0</v>
      </c>
      <c r="AL41" s="31">
        <v>0</v>
      </c>
      <c r="AM41" s="31">
        <v>0</v>
      </c>
      <c r="AN41" s="31">
        <v>0</v>
      </c>
      <c r="AO41" s="31">
        <v>0</v>
      </c>
      <c r="AP41" s="31">
        <v>0</v>
      </c>
      <c r="AQ41" s="31">
        <v>0</v>
      </c>
      <c r="AR41" s="31">
        <v>0</v>
      </c>
    </row>
    <row r="42" spans="1:44" s="33" customFormat="1" ht="15" customHeight="1">
      <c r="A42" s="66">
        <v>31</v>
      </c>
      <c r="B42" s="21" t="s">
        <v>62</v>
      </c>
      <c r="C42" s="67" t="s">
        <v>63</v>
      </c>
      <c r="D42" s="68">
        <v>49000</v>
      </c>
      <c r="E42" s="69">
        <v>0</v>
      </c>
      <c r="F42" s="69">
        <v>0</v>
      </c>
      <c r="G42" s="69">
        <v>0</v>
      </c>
      <c r="H42" s="69">
        <v>0</v>
      </c>
      <c r="I42" s="69">
        <v>0</v>
      </c>
      <c r="J42" s="69">
        <v>0</v>
      </c>
      <c r="K42" s="69">
        <v>0</v>
      </c>
      <c r="L42" s="69">
        <v>0</v>
      </c>
      <c r="M42" s="69">
        <v>0</v>
      </c>
      <c r="N42" s="69">
        <v>0</v>
      </c>
      <c r="O42" s="69">
        <v>0</v>
      </c>
      <c r="P42" s="69">
        <v>0</v>
      </c>
      <c r="Q42" s="69">
        <v>0</v>
      </c>
      <c r="R42" s="69">
        <v>0</v>
      </c>
      <c r="S42" s="69">
        <v>49000</v>
      </c>
      <c r="T42" s="70">
        <v>3</v>
      </c>
      <c r="U42" s="31">
        <v>0</v>
      </c>
      <c r="V42" s="31">
        <v>0</v>
      </c>
      <c r="W42" s="31">
        <v>0</v>
      </c>
      <c r="X42" s="31">
        <v>0</v>
      </c>
      <c r="Y42" s="31">
        <v>0</v>
      </c>
      <c r="Z42" s="31">
        <v>0</v>
      </c>
      <c r="AA42" s="31">
        <v>0</v>
      </c>
      <c r="AB42" s="31">
        <v>0</v>
      </c>
      <c r="AC42" s="31">
        <v>0</v>
      </c>
      <c r="AD42" s="31">
        <v>0</v>
      </c>
      <c r="AE42" s="31">
        <v>0</v>
      </c>
      <c r="AF42" s="31">
        <v>0</v>
      </c>
      <c r="AG42" s="31">
        <v>0</v>
      </c>
      <c r="AH42" s="31">
        <v>0</v>
      </c>
      <c r="AI42" s="31">
        <v>0</v>
      </c>
      <c r="AJ42" s="31">
        <v>0</v>
      </c>
      <c r="AK42" s="31">
        <v>0</v>
      </c>
      <c r="AL42" s="31">
        <v>0</v>
      </c>
      <c r="AM42" s="31">
        <v>0</v>
      </c>
      <c r="AN42" s="31">
        <v>0</v>
      </c>
      <c r="AO42" s="31">
        <v>0</v>
      </c>
      <c r="AP42" s="31">
        <v>0</v>
      </c>
      <c r="AQ42" s="31">
        <v>0</v>
      </c>
      <c r="AR42" s="31">
        <v>0</v>
      </c>
    </row>
    <row r="43" spans="1:44" s="33" customFormat="1" ht="15" customHeight="1">
      <c r="A43" s="66">
        <v>32</v>
      </c>
      <c r="B43" s="21" t="s">
        <v>68</v>
      </c>
      <c r="C43" s="67" t="s">
        <v>69</v>
      </c>
      <c r="D43" s="68">
        <v>40000</v>
      </c>
      <c r="E43" s="69">
        <v>0</v>
      </c>
      <c r="F43" s="69">
        <v>0</v>
      </c>
      <c r="G43" s="69">
        <v>0</v>
      </c>
      <c r="H43" s="69">
        <v>0</v>
      </c>
      <c r="I43" s="69">
        <v>0</v>
      </c>
      <c r="J43" s="69">
        <v>0</v>
      </c>
      <c r="K43" s="69">
        <v>0</v>
      </c>
      <c r="L43" s="69">
        <v>0</v>
      </c>
      <c r="M43" s="69">
        <v>0</v>
      </c>
      <c r="N43" s="69">
        <v>0</v>
      </c>
      <c r="O43" s="69">
        <v>0</v>
      </c>
      <c r="P43" s="69">
        <v>0</v>
      </c>
      <c r="Q43" s="69">
        <v>0</v>
      </c>
      <c r="R43" s="69">
        <v>0</v>
      </c>
      <c r="S43" s="69">
        <v>40000</v>
      </c>
      <c r="T43" s="70">
        <v>3</v>
      </c>
      <c r="U43" s="31">
        <v>0</v>
      </c>
      <c r="V43" s="31">
        <v>0</v>
      </c>
      <c r="W43" s="31">
        <v>0</v>
      </c>
      <c r="X43" s="31">
        <v>0</v>
      </c>
      <c r="Y43" s="31">
        <v>0</v>
      </c>
      <c r="Z43" s="31">
        <v>0</v>
      </c>
      <c r="AA43" s="31">
        <v>0</v>
      </c>
      <c r="AB43" s="31">
        <v>0</v>
      </c>
      <c r="AC43" s="31">
        <v>0</v>
      </c>
      <c r="AD43" s="31">
        <v>0</v>
      </c>
      <c r="AE43" s="31">
        <v>0</v>
      </c>
      <c r="AF43" s="31">
        <v>0</v>
      </c>
      <c r="AG43" s="31">
        <v>0</v>
      </c>
      <c r="AH43" s="31">
        <v>0</v>
      </c>
      <c r="AI43" s="31">
        <v>0</v>
      </c>
      <c r="AJ43" s="31">
        <v>0</v>
      </c>
      <c r="AK43" s="31">
        <v>0</v>
      </c>
      <c r="AL43" s="31">
        <v>0</v>
      </c>
      <c r="AM43" s="31">
        <v>0</v>
      </c>
      <c r="AN43" s="31">
        <v>0</v>
      </c>
      <c r="AO43" s="31">
        <v>0</v>
      </c>
      <c r="AP43" s="31">
        <v>0</v>
      </c>
      <c r="AQ43" s="31">
        <v>0</v>
      </c>
      <c r="AR43" s="31">
        <v>0</v>
      </c>
    </row>
    <row r="44" spans="1:44" s="33" customFormat="1" ht="15" customHeight="1">
      <c r="A44" s="66">
        <v>33</v>
      </c>
      <c r="B44" s="21" t="s">
        <v>71</v>
      </c>
      <c r="C44" s="67" t="s">
        <v>72</v>
      </c>
      <c r="D44" s="68">
        <v>24620</v>
      </c>
      <c r="E44" s="69">
        <v>0</v>
      </c>
      <c r="F44" s="69">
        <v>0</v>
      </c>
      <c r="G44" s="69">
        <v>0</v>
      </c>
      <c r="H44" s="69">
        <v>0</v>
      </c>
      <c r="I44" s="69">
        <v>0</v>
      </c>
      <c r="J44" s="69">
        <v>0</v>
      </c>
      <c r="K44" s="69">
        <v>0</v>
      </c>
      <c r="L44" s="69">
        <v>0</v>
      </c>
      <c r="M44" s="69">
        <v>0</v>
      </c>
      <c r="N44" s="69">
        <v>0</v>
      </c>
      <c r="O44" s="69">
        <v>0</v>
      </c>
      <c r="P44" s="69">
        <v>0</v>
      </c>
      <c r="Q44" s="69">
        <v>0</v>
      </c>
      <c r="R44" s="69">
        <v>0</v>
      </c>
      <c r="S44" s="69">
        <v>24620</v>
      </c>
      <c r="T44" s="70">
        <v>3</v>
      </c>
      <c r="U44" s="31">
        <v>0</v>
      </c>
      <c r="V44" s="31">
        <v>0</v>
      </c>
      <c r="W44" s="31">
        <v>0</v>
      </c>
      <c r="X44" s="31">
        <v>0</v>
      </c>
      <c r="Y44" s="31">
        <v>0</v>
      </c>
      <c r="Z44" s="31">
        <v>0</v>
      </c>
      <c r="AA44" s="31">
        <v>0</v>
      </c>
      <c r="AB44" s="31">
        <v>0</v>
      </c>
      <c r="AC44" s="31">
        <v>0</v>
      </c>
      <c r="AD44" s="31">
        <v>0</v>
      </c>
      <c r="AE44" s="31">
        <v>0</v>
      </c>
      <c r="AF44" s="31">
        <v>0</v>
      </c>
      <c r="AG44" s="31">
        <v>0</v>
      </c>
      <c r="AH44" s="31">
        <v>0</v>
      </c>
      <c r="AI44" s="31">
        <v>0</v>
      </c>
      <c r="AJ44" s="31">
        <v>0</v>
      </c>
      <c r="AK44" s="31">
        <v>0</v>
      </c>
      <c r="AL44" s="31">
        <v>0</v>
      </c>
      <c r="AM44" s="31">
        <v>0</v>
      </c>
      <c r="AN44" s="31">
        <v>0</v>
      </c>
      <c r="AO44" s="31">
        <v>0</v>
      </c>
      <c r="AP44" s="31">
        <v>0</v>
      </c>
      <c r="AQ44" s="31">
        <v>0</v>
      </c>
      <c r="AR44" s="31">
        <v>0</v>
      </c>
    </row>
    <row r="45" spans="1:44" s="33" customFormat="1" ht="15" customHeight="1">
      <c r="A45" s="66">
        <v>34</v>
      </c>
      <c r="B45" s="21" t="s">
        <v>164</v>
      </c>
      <c r="C45" s="67" t="s">
        <v>169</v>
      </c>
      <c r="D45" s="68">
        <v>0</v>
      </c>
      <c r="E45" s="69">
        <v>0</v>
      </c>
      <c r="F45" s="69">
        <v>0</v>
      </c>
      <c r="G45" s="69">
        <v>0</v>
      </c>
      <c r="H45" s="69">
        <v>0</v>
      </c>
      <c r="I45" s="69">
        <v>0</v>
      </c>
      <c r="J45" s="69">
        <v>0</v>
      </c>
      <c r="K45" s="69">
        <v>0</v>
      </c>
      <c r="L45" s="69">
        <v>0</v>
      </c>
      <c r="M45" s="69">
        <v>0</v>
      </c>
      <c r="N45" s="69">
        <v>0</v>
      </c>
      <c r="O45" s="69">
        <v>0</v>
      </c>
      <c r="P45" s="69">
        <v>0</v>
      </c>
      <c r="Q45" s="69">
        <v>0</v>
      </c>
      <c r="R45" s="69">
        <v>0</v>
      </c>
      <c r="S45" s="69">
        <v>0</v>
      </c>
      <c r="T45" s="70">
        <v>3</v>
      </c>
      <c r="U45" s="31">
        <v>0</v>
      </c>
      <c r="V45" s="31">
        <v>0</v>
      </c>
      <c r="W45" s="31">
        <v>0</v>
      </c>
      <c r="X45" s="31">
        <v>0</v>
      </c>
      <c r="Y45" s="31">
        <v>0</v>
      </c>
      <c r="Z45" s="31">
        <v>0</v>
      </c>
      <c r="AA45" s="31">
        <v>0</v>
      </c>
      <c r="AB45" s="31">
        <v>0</v>
      </c>
      <c r="AC45" s="31">
        <v>0</v>
      </c>
      <c r="AD45" s="31">
        <v>0</v>
      </c>
      <c r="AE45" s="31">
        <v>0</v>
      </c>
      <c r="AF45" s="31">
        <v>0</v>
      </c>
      <c r="AG45" s="31">
        <v>0</v>
      </c>
      <c r="AH45" s="31">
        <v>0</v>
      </c>
      <c r="AI45" s="31">
        <v>0</v>
      </c>
      <c r="AJ45" s="31">
        <v>0</v>
      </c>
      <c r="AK45" s="31">
        <v>0</v>
      </c>
      <c r="AL45" s="31">
        <v>0</v>
      </c>
      <c r="AM45" s="31">
        <v>0</v>
      </c>
      <c r="AN45" s="31">
        <v>0</v>
      </c>
      <c r="AO45" s="31">
        <v>0</v>
      </c>
      <c r="AP45" s="31">
        <v>0</v>
      </c>
      <c r="AQ45" s="31">
        <v>0</v>
      </c>
      <c r="AR45" s="31">
        <v>0</v>
      </c>
    </row>
    <row r="46" spans="1:44" s="33" customFormat="1" ht="15" customHeight="1">
      <c r="A46" s="66">
        <v>35</v>
      </c>
      <c r="B46" s="21" t="s">
        <v>45</v>
      </c>
      <c r="C46" s="67" t="s">
        <v>46</v>
      </c>
      <c r="D46" s="68">
        <v>4216</v>
      </c>
      <c r="E46" s="69">
        <v>0</v>
      </c>
      <c r="F46" s="69">
        <v>2950</v>
      </c>
      <c r="G46" s="69">
        <v>50</v>
      </c>
      <c r="H46" s="69">
        <v>0</v>
      </c>
      <c r="I46" s="69">
        <v>0</v>
      </c>
      <c r="J46" s="69">
        <v>0</v>
      </c>
      <c r="K46" s="69">
        <v>0</v>
      </c>
      <c r="L46" s="69">
        <v>0</v>
      </c>
      <c r="M46" s="69">
        <v>0</v>
      </c>
      <c r="N46" s="69">
        <v>0</v>
      </c>
      <c r="O46" s="69">
        <v>0</v>
      </c>
      <c r="P46" s="69">
        <v>676</v>
      </c>
      <c r="Q46" s="69">
        <v>0</v>
      </c>
      <c r="R46" s="69">
        <v>0</v>
      </c>
      <c r="S46" s="69">
        <v>540</v>
      </c>
      <c r="T46" s="70">
        <v>2</v>
      </c>
      <c r="U46" s="31">
        <v>0</v>
      </c>
      <c r="V46" s="31">
        <v>0</v>
      </c>
      <c r="W46" s="31">
        <v>0</v>
      </c>
      <c r="X46" s="31">
        <v>0</v>
      </c>
      <c r="Y46" s="31">
        <v>0</v>
      </c>
      <c r="Z46" s="31">
        <v>0</v>
      </c>
      <c r="AA46" s="31">
        <v>0</v>
      </c>
      <c r="AB46" s="31">
        <v>0</v>
      </c>
      <c r="AC46" s="31">
        <v>0</v>
      </c>
      <c r="AD46" s="31">
        <v>0</v>
      </c>
      <c r="AE46" s="31">
        <v>0</v>
      </c>
      <c r="AF46" s="31">
        <v>0</v>
      </c>
      <c r="AG46" s="31">
        <v>0</v>
      </c>
      <c r="AH46" s="31">
        <v>0</v>
      </c>
      <c r="AI46" s="31">
        <v>0</v>
      </c>
      <c r="AJ46" s="31">
        <v>0</v>
      </c>
      <c r="AK46" s="31">
        <v>0</v>
      </c>
      <c r="AL46" s="31">
        <v>0</v>
      </c>
      <c r="AM46" s="31">
        <v>0</v>
      </c>
      <c r="AN46" s="31">
        <v>0</v>
      </c>
      <c r="AO46" s="31">
        <v>0</v>
      </c>
      <c r="AP46" s="31">
        <v>0</v>
      </c>
      <c r="AQ46" s="31">
        <v>0</v>
      </c>
      <c r="AR46" s="31">
        <v>0</v>
      </c>
    </row>
    <row r="47" spans="1:44" s="33" customFormat="1" ht="15" customHeight="1">
      <c r="A47" s="66">
        <v>36</v>
      </c>
      <c r="B47" s="21" t="s">
        <v>165</v>
      </c>
      <c r="C47" s="67" t="s">
        <v>170</v>
      </c>
      <c r="D47" s="68">
        <v>7766</v>
      </c>
      <c r="E47" s="69">
        <v>0</v>
      </c>
      <c r="F47" s="69">
        <v>4202</v>
      </c>
      <c r="G47" s="69">
        <v>3184</v>
      </c>
      <c r="H47" s="69">
        <v>0</v>
      </c>
      <c r="I47" s="69">
        <v>0</v>
      </c>
      <c r="J47" s="69">
        <v>0</v>
      </c>
      <c r="K47" s="69">
        <v>0</v>
      </c>
      <c r="L47" s="69">
        <v>0</v>
      </c>
      <c r="M47" s="69">
        <v>0</v>
      </c>
      <c r="N47" s="69">
        <v>0</v>
      </c>
      <c r="O47" s="69">
        <v>0</v>
      </c>
      <c r="P47" s="69">
        <v>0</v>
      </c>
      <c r="Q47" s="69">
        <v>0</v>
      </c>
      <c r="R47" s="69">
        <v>0</v>
      </c>
      <c r="S47" s="69">
        <v>380</v>
      </c>
      <c r="T47" s="26">
        <v>3</v>
      </c>
      <c r="U47" s="31">
        <v>0</v>
      </c>
      <c r="V47" s="31">
        <v>0</v>
      </c>
      <c r="W47" s="31">
        <v>0</v>
      </c>
      <c r="X47" s="31">
        <v>0</v>
      </c>
      <c r="Y47" s="31">
        <v>0</v>
      </c>
      <c r="Z47" s="31">
        <v>0</v>
      </c>
      <c r="AA47" s="31">
        <v>0</v>
      </c>
      <c r="AB47" s="31">
        <v>0</v>
      </c>
      <c r="AC47" s="31">
        <v>0</v>
      </c>
      <c r="AD47" s="31">
        <v>0</v>
      </c>
      <c r="AE47" s="31">
        <v>0</v>
      </c>
      <c r="AF47" s="31">
        <v>0</v>
      </c>
      <c r="AG47" s="31">
        <v>0</v>
      </c>
      <c r="AH47" s="31">
        <v>0</v>
      </c>
      <c r="AI47" s="31">
        <v>0</v>
      </c>
      <c r="AJ47" s="31">
        <v>0</v>
      </c>
      <c r="AK47" s="31">
        <v>0</v>
      </c>
      <c r="AL47" s="31">
        <v>0</v>
      </c>
      <c r="AM47" s="31">
        <v>0</v>
      </c>
      <c r="AN47" s="31">
        <v>0</v>
      </c>
      <c r="AO47" s="31">
        <v>0</v>
      </c>
      <c r="AP47" s="31">
        <v>0</v>
      </c>
      <c r="AQ47" s="31">
        <v>0</v>
      </c>
      <c r="AR47" s="31">
        <v>0</v>
      </c>
    </row>
    <row r="48" spans="1:44" s="57" customFormat="1" ht="15" customHeight="1">
      <c r="A48" s="20">
        <v>37</v>
      </c>
      <c r="B48" s="21" t="s">
        <v>47</v>
      </c>
      <c r="C48" s="22" t="s">
        <v>48</v>
      </c>
      <c r="D48" s="23">
        <v>4600</v>
      </c>
      <c r="E48" s="24">
        <v>0</v>
      </c>
      <c r="F48" s="24">
        <v>4500</v>
      </c>
      <c r="G48" s="24">
        <v>0</v>
      </c>
      <c r="H48" s="24">
        <v>0</v>
      </c>
      <c r="I48" s="24">
        <v>0</v>
      </c>
      <c r="J48" s="24">
        <v>0</v>
      </c>
      <c r="K48" s="24">
        <v>0</v>
      </c>
      <c r="L48" s="24">
        <v>0</v>
      </c>
      <c r="M48" s="24">
        <v>0</v>
      </c>
      <c r="N48" s="24">
        <v>0</v>
      </c>
      <c r="O48" s="24">
        <v>0</v>
      </c>
      <c r="P48" s="24">
        <v>0</v>
      </c>
      <c r="Q48" s="24">
        <v>0</v>
      </c>
      <c r="R48" s="24">
        <v>0</v>
      </c>
      <c r="S48" s="24">
        <v>100</v>
      </c>
      <c r="T48" s="26">
        <v>3</v>
      </c>
      <c r="U48" s="31">
        <v>0</v>
      </c>
      <c r="V48" s="31">
        <v>0</v>
      </c>
      <c r="W48" s="31">
        <v>0</v>
      </c>
      <c r="X48" s="31">
        <v>0</v>
      </c>
      <c r="Y48" s="31">
        <v>0</v>
      </c>
      <c r="Z48" s="31">
        <v>0</v>
      </c>
      <c r="AA48" s="31">
        <v>0</v>
      </c>
      <c r="AB48" s="31">
        <v>0</v>
      </c>
      <c r="AC48" s="31">
        <v>0</v>
      </c>
      <c r="AD48" s="31">
        <v>0</v>
      </c>
      <c r="AE48" s="31">
        <v>0</v>
      </c>
      <c r="AF48" s="31">
        <v>0</v>
      </c>
      <c r="AG48" s="31">
        <v>0</v>
      </c>
      <c r="AH48" s="31">
        <v>0</v>
      </c>
      <c r="AI48" s="31">
        <v>0</v>
      </c>
      <c r="AJ48" s="31">
        <v>0</v>
      </c>
      <c r="AK48" s="31">
        <v>0</v>
      </c>
      <c r="AL48" s="31">
        <v>0</v>
      </c>
      <c r="AM48" s="31">
        <v>0</v>
      </c>
      <c r="AN48" s="31">
        <v>0</v>
      </c>
      <c r="AO48" s="31">
        <v>0</v>
      </c>
      <c r="AP48" s="31">
        <v>0</v>
      </c>
      <c r="AQ48" s="31">
        <v>0</v>
      </c>
      <c r="AR48" s="31">
        <v>0</v>
      </c>
    </row>
    <row r="49" spans="1:44" s="57" customFormat="1" ht="15" customHeight="1">
      <c r="A49" s="20">
        <v>38</v>
      </c>
      <c r="B49" s="21" t="s">
        <v>153</v>
      </c>
      <c r="C49" s="22" t="s">
        <v>152</v>
      </c>
      <c r="D49" s="23">
        <v>0</v>
      </c>
      <c r="E49" s="24">
        <v>0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>
        <v>0</v>
      </c>
      <c r="O49" s="24">
        <v>0</v>
      </c>
      <c r="P49" s="24">
        <v>0</v>
      </c>
      <c r="Q49" s="24">
        <v>0</v>
      </c>
      <c r="R49" s="24">
        <v>0</v>
      </c>
      <c r="S49" s="24">
        <v>0</v>
      </c>
      <c r="T49" s="26">
        <v>2</v>
      </c>
      <c r="U49" s="31">
        <v>0</v>
      </c>
      <c r="V49" s="31">
        <v>0</v>
      </c>
      <c r="W49" s="31">
        <v>0</v>
      </c>
      <c r="X49" s="31">
        <v>0</v>
      </c>
      <c r="Y49" s="31">
        <v>0</v>
      </c>
      <c r="Z49" s="31">
        <v>0</v>
      </c>
      <c r="AA49" s="31">
        <v>0</v>
      </c>
      <c r="AB49" s="31">
        <v>0</v>
      </c>
      <c r="AC49" s="31">
        <v>0</v>
      </c>
      <c r="AD49" s="31">
        <v>0</v>
      </c>
      <c r="AE49" s="31">
        <v>0</v>
      </c>
      <c r="AF49" s="31">
        <v>0</v>
      </c>
      <c r="AG49" s="31">
        <v>0</v>
      </c>
      <c r="AH49" s="31">
        <v>0</v>
      </c>
      <c r="AI49" s="31">
        <v>0</v>
      </c>
      <c r="AJ49" s="31">
        <v>0</v>
      </c>
      <c r="AK49" s="31">
        <v>0</v>
      </c>
      <c r="AL49" s="31">
        <v>0</v>
      </c>
      <c r="AM49" s="31">
        <v>0</v>
      </c>
      <c r="AN49" s="31">
        <v>0</v>
      </c>
      <c r="AO49" s="31">
        <v>0</v>
      </c>
      <c r="AP49" s="31">
        <v>0</v>
      </c>
      <c r="AQ49" s="31">
        <v>0</v>
      </c>
      <c r="AR49" s="31">
        <v>0</v>
      </c>
    </row>
    <row r="50" spans="1:44" s="57" customFormat="1" ht="15" customHeight="1">
      <c r="A50" s="20">
        <v>39</v>
      </c>
      <c r="B50" s="21" t="s">
        <v>89</v>
      </c>
      <c r="C50" s="22" t="s">
        <v>90</v>
      </c>
      <c r="D50" s="23">
        <v>4600</v>
      </c>
      <c r="E50" s="24">
        <v>0</v>
      </c>
      <c r="F50" s="24">
        <v>4600</v>
      </c>
      <c r="G50" s="24">
        <v>0</v>
      </c>
      <c r="H50" s="24">
        <v>0</v>
      </c>
      <c r="I50" s="24">
        <v>0</v>
      </c>
      <c r="J50" s="24">
        <v>0</v>
      </c>
      <c r="K50" s="24">
        <v>0</v>
      </c>
      <c r="L50" s="24">
        <v>0</v>
      </c>
      <c r="M50" s="24">
        <v>0</v>
      </c>
      <c r="N50" s="24">
        <v>0</v>
      </c>
      <c r="O50" s="24">
        <v>0</v>
      </c>
      <c r="P50" s="24">
        <v>0</v>
      </c>
      <c r="Q50" s="24">
        <v>0</v>
      </c>
      <c r="R50" s="24">
        <v>0</v>
      </c>
      <c r="S50" s="24">
        <v>0</v>
      </c>
      <c r="T50" s="26">
        <v>2</v>
      </c>
      <c r="U50" s="31">
        <v>0</v>
      </c>
      <c r="V50" s="31">
        <v>0</v>
      </c>
      <c r="W50" s="31">
        <v>0</v>
      </c>
      <c r="X50" s="31">
        <v>0</v>
      </c>
      <c r="Y50" s="31">
        <v>0</v>
      </c>
      <c r="Z50" s="31">
        <v>0</v>
      </c>
      <c r="AA50" s="31">
        <v>0</v>
      </c>
      <c r="AB50" s="31">
        <v>0</v>
      </c>
      <c r="AC50" s="31">
        <v>0</v>
      </c>
      <c r="AD50" s="31">
        <v>0</v>
      </c>
      <c r="AE50" s="31">
        <v>0</v>
      </c>
      <c r="AF50" s="31">
        <v>0</v>
      </c>
      <c r="AG50" s="31">
        <v>0</v>
      </c>
      <c r="AH50" s="31">
        <v>0</v>
      </c>
      <c r="AI50" s="31">
        <v>0</v>
      </c>
      <c r="AJ50" s="31">
        <v>0</v>
      </c>
      <c r="AK50" s="31">
        <v>0</v>
      </c>
      <c r="AL50" s="31">
        <v>0</v>
      </c>
      <c r="AM50" s="31">
        <v>0</v>
      </c>
      <c r="AN50" s="31">
        <v>0</v>
      </c>
      <c r="AO50" s="31">
        <v>0</v>
      </c>
      <c r="AP50" s="31">
        <v>0</v>
      </c>
      <c r="AQ50" s="31">
        <v>0</v>
      </c>
      <c r="AR50" s="31">
        <v>0</v>
      </c>
    </row>
    <row r="51" spans="1:44" s="57" customFormat="1" ht="15" customHeight="1">
      <c r="A51" s="20">
        <v>40</v>
      </c>
      <c r="B51" s="21" t="s">
        <v>79</v>
      </c>
      <c r="C51" s="22" t="s">
        <v>80</v>
      </c>
      <c r="D51" s="23">
        <v>2500</v>
      </c>
      <c r="E51" s="24">
        <v>0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>
        <v>0</v>
      </c>
      <c r="O51" s="24">
        <v>0</v>
      </c>
      <c r="P51" s="24">
        <v>0</v>
      </c>
      <c r="Q51" s="24">
        <v>0</v>
      </c>
      <c r="R51" s="24">
        <v>0</v>
      </c>
      <c r="S51" s="24">
        <v>2500</v>
      </c>
      <c r="T51" s="26">
        <v>2</v>
      </c>
      <c r="U51" s="31">
        <v>0</v>
      </c>
      <c r="V51" s="31">
        <v>0</v>
      </c>
      <c r="W51" s="31">
        <v>0</v>
      </c>
      <c r="X51" s="31">
        <v>0</v>
      </c>
      <c r="Y51" s="31">
        <v>0</v>
      </c>
      <c r="Z51" s="31">
        <v>0</v>
      </c>
      <c r="AA51" s="31">
        <v>0</v>
      </c>
      <c r="AB51" s="31">
        <v>0</v>
      </c>
      <c r="AC51" s="31">
        <v>0</v>
      </c>
      <c r="AD51" s="31">
        <v>0</v>
      </c>
      <c r="AE51" s="31">
        <v>0</v>
      </c>
      <c r="AF51" s="31">
        <v>0</v>
      </c>
      <c r="AG51" s="31">
        <v>0</v>
      </c>
      <c r="AH51" s="31">
        <v>0</v>
      </c>
      <c r="AI51" s="31">
        <v>0</v>
      </c>
      <c r="AJ51" s="31">
        <v>0</v>
      </c>
      <c r="AK51" s="31">
        <v>0</v>
      </c>
      <c r="AL51" s="31">
        <v>0</v>
      </c>
      <c r="AM51" s="31">
        <v>0</v>
      </c>
      <c r="AN51" s="31">
        <v>0</v>
      </c>
      <c r="AO51" s="31">
        <v>0</v>
      </c>
      <c r="AP51" s="31">
        <v>0</v>
      </c>
      <c r="AQ51" s="31">
        <v>0</v>
      </c>
      <c r="AR51" s="31">
        <v>0</v>
      </c>
    </row>
    <row r="52" spans="1:44" s="57" customFormat="1" ht="15" customHeight="1">
      <c r="A52" s="20">
        <v>41</v>
      </c>
      <c r="B52" s="21" t="s">
        <v>155</v>
      </c>
      <c r="C52" s="22" t="s">
        <v>154</v>
      </c>
      <c r="D52" s="23">
        <v>0</v>
      </c>
      <c r="E52" s="24">
        <v>0</v>
      </c>
      <c r="F52" s="24">
        <v>0</v>
      </c>
      <c r="G52" s="24">
        <v>0</v>
      </c>
      <c r="H52" s="24">
        <v>0</v>
      </c>
      <c r="I52" s="24">
        <v>0</v>
      </c>
      <c r="J52" s="24">
        <v>0</v>
      </c>
      <c r="K52" s="24">
        <v>0</v>
      </c>
      <c r="L52" s="24">
        <v>0</v>
      </c>
      <c r="M52" s="24">
        <v>0</v>
      </c>
      <c r="N52" s="24">
        <v>0</v>
      </c>
      <c r="O52" s="24">
        <v>0</v>
      </c>
      <c r="P52" s="24">
        <v>0</v>
      </c>
      <c r="Q52" s="24">
        <v>0</v>
      </c>
      <c r="R52" s="24">
        <v>0</v>
      </c>
      <c r="S52" s="24">
        <v>0</v>
      </c>
      <c r="T52" s="26">
        <v>2</v>
      </c>
      <c r="U52" s="31">
        <v>0</v>
      </c>
      <c r="V52" s="31">
        <v>0</v>
      </c>
      <c r="W52" s="31">
        <v>0</v>
      </c>
      <c r="X52" s="31">
        <v>0</v>
      </c>
      <c r="Y52" s="31">
        <v>0</v>
      </c>
      <c r="Z52" s="31">
        <v>0</v>
      </c>
      <c r="AA52" s="31">
        <v>0</v>
      </c>
      <c r="AB52" s="31">
        <v>0</v>
      </c>
      <c r="AC52" s="31">
        <v>0</v>
      </c>
      <c r="AD52" s="31">
        <v>0</v>
      </c>
      <c r="AE52" s="31">
        <v>0</v>
      </c>
      <c r="AF52" s="31">
        <v>0</v>
      </c>
      <c r="AG52" s="31">
        <v>0</v>
      </c>
      <c r="AH52" s="31">
        <v>0</v>
      </c>
      <c r="AI52" s="31">
        <v>0</v>
      </c>
      <c r="AJ52" s="31">
        <v>0</v>
      </c>
      <c r="AK52" s="31">
        <v>0</v>
      </c>
      <c r="AL52" s="31">
        <v>0</v>
      </c>
      <c r="AM52" s="31">
        <v>0</v>
      </c>
      <c r="AN52" s="31">
        <v>0</v>
      </c>
      <c r="AO52" s="31">
        <v>0</v>
      </c>
      <c r="AP52" s="31">
        <v>0</v>
      </c>
      <c r="AQ52" s="31">
        <v>0</v>
      </c>
      <c r="AR52" s="31">
        <v>0</v>
      </c>
    </row>
    <row r="53" spans="1:44" s="57" customFormat="1" ht="15" customHeight="1">
      <c r="A53" s="20">
        <v>42</v>
      </c>
      <c r="B53" s="21" t="s">
        <v>87</v>
      </c>
      <c r="C53" s="22" t="s">
        <v>88</v>
      </c>
      <c r="D53" s="23">
        <v>0</v>
      </c>
      <c r="E53" s="24">
        <v>0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>
        <v>0</v>
      </c>
      <c r="O53" s="24">
        <v>0</v>
      </c>
      <c r="P53" s="24">
        <v>0</v>
      </c>
      <c r="Q53" s="24">
        <v>0</v>
      </c>
      <c r="R53" s="24">
        <v>0</v>
      </c>
      <c r="S53" s="24">
        <v>0</v>
      </c>
      <c r="T53" s="26">
        <v>2</v>
      </c>
      <c r="U53" s="31">
        <v>0</v>
      </c>
      <c r="V53" s="31">
        <v>0</v>
      </c>
      <c r="W53" s="31">
        <v>0</v>
      </c>
      <c r="X53" s="31">
        <v>0</v>
      </c>
      <c r="Y53" s="31">
        <v>0</v>
      </c>
      <c r="Z53" s="31">
        <v>0</v>
      </c>
      <c r="AA53" s="31">
        <v>0</v>
      </c>
      <c r="AB53" s="31">
        <v>0</v>
      </c>
      <c r="AC53" s="31">
        <v>0</v>
      </c>
      <c r="AD53" s="31">
        <v>0</v>
      </c>
      <c r="AE53" s="31">
        <v>0</v>
      </c>
      <c r="AF53" s="31">
        <v>0</v>
      </c>
      <c r="AG53" s="31">
        <v>0</v>
      </c>
      <c r="AH53" s="31">
        <v>0</v>
      </c>
      <c r="AI53" s="31">
        <v>0</v>
      </c>
      <c r="AJ53" s="31">
        <v>0</v>
      </c>
      <c r="AK53" s="31">
        <v>0</v>
      </c>
      <c r="AL53" s="31">
        <v>0</v>
      </c>
      <c r="AM53" s="31">
        <v>0</v>
      </c>
      <c r="AN53" s="31">
        <v>0</v>
      </c>
      <c r="AO53" s="31">
        <v>0</v>
      </c>
      <c r="AP53" s="31">
        <v>0</v>
      </c>
      <c r="AQ53" s="31">
        <v>0</v>
      </c>
      <c r="AR53" s="31">
        <v>0</v>
      </c>
    </row>
    <row r="54" spans="1:44" s="57" customFormat="1" ht="15" customHeight="1">
      <c r="A54" s="20">
        <v>43</v>
      </c>
      <c r="B54" s="21" t="s">
        <v>85</v>
      </c>
      <c r="C54" s="22" t="s">
        <v>86</v>
      </c>
      <c r="D54" s="23">
        <v>44868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  <c r="M54" s="24">
        <v>0</v>
      </c>
      <c r="N54" s="24">
        <v>0</v>
      </c>
      <c r="O54" s="24">
        <v>0</v>
      </c>
      <c r="P54" s="24">
        <v>44868</v>
      </c>
      <c r="Q54" s="24">
        <v>0</v>
      </c>
      <c r="R54" s="24">
        <v>0</v>
      </c>
      <c r="S54" s="24">
        <v>0</v>
      </c>
      <c r="T54" s="26">
        <v>2</v>
      </c>
      <c r="U54" s="31">
        <v>0</v>
      </c>
      <c r="V54" s="31">
        <v>0</v>
      </c>
      <c r="W54" s="31">
        <v>0</v>
      </c>
      <c r="X54" s="31">
        <v>0</v>
      </c>
      <c r="Y54" s="31">
        <v>0</v>
      </c>
      <c r="Z54" s="31">
        <v>0</v>
      </c>
      <c r="AA54" s="31">
        <v>0</v>
      </c>
      <c r="AB54" s="31">
        <v>0</v>
      </c>
      <c r="AC54" s="31">
        <v>0</v>
      </c>
      <c r="AD54" s="31">
        <v>0</v>
      </c>
      <c r="AE54" s="31">
        <v>0</v>
      </c>
      <c r="AF54" s="31">
        <v>0</v>
      </c>
      <c r="AG54" s="31">
        <v>0</v>
      </c>
      <c r="AH54" s="31">
        <v>0</v>
      </c>
      <c r="AI54" s="31">
        <v>0</v>
      </c>
      <c r="AJ54" s="31">
        <v>0</v>
      </c>
      <c r="AK54" s="31">
        <v>0</v>
      </c>
      <c r="AL54" s="31">
        <v>0</v>
      </c>
      <c r="AM54" s="31">
        <v>0</v>
      </c>
      <c r="AN54" s="31">
        <v>0</v>
      </c>
      <c r="AO54" s="31">
        <v>0</v>
      </c>
      <c r="AP54" s="31">
        <v>0</v>
      </c>
      <c r="AQ54" s="31">
        <v>0</v>
      </c>
      <c r="AR54" s="31">
        <v>0</v>
      </c>
    </row>
    <row r="55" spans="1:44" s="57" customFormat="1" ht="15" customHeight="1">
      <c r="A55" s="20">
        <v>44</v>
      </c>
      <c r="B55" s="21" t="s">
        <v>81</v>
      </c>
      <c r="C55" s="22" t="s">
        <v>82</v>
      </c>
      <c r="D55" s="23">
        <v>3117</v>
      </c>
      <c r="E55" s="24">
        <v>0</v>
      </c>
      <c r="F55" s="24">
        <v>1982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>
        <v>0</v>
      </c>
      <c r="O55" s="24">
        <v>0</v>
      </c>
      <c r="P55" s="24">
        <v>0</v>
      </c>
      <c r="Q55" s="24">
        <v>0</v>
      </c>
      <c r="R55" s="24">
        <v>0</v>
      </c>
      <c r="S55" s="24">
        <v>1135</v>
      </c>
      <c r="T55" s="26">
        <v>2</v>
      </c>
      <c r="U55" s="31">
        <v>0</v>
      </c>
      <c r="V55" s="31">
        <v>0</v>
      </c>
      <c r="W55" s="31">
        <v>0</v>
      </c>
      <c r="X55" s="31">
        <v>0</v>
      </c>
      <c r="Y55" s="31">
        <v>0</v>
      </c>
      <c r="Z55" s="31">
        <v>0</v>
      </c>
      <c r="AA55" s="31">
        <v>0</v>
      </c>
      <c r="AB55" s="31">
        <v>0</v>
      </c>
      <c r="AC55" s="31">
        <v>0</v>
      </c>
      <c r="AD55" s="31">
        <v>0</v>
      </c>
      <c r="AE55" s="31">
        <v>0</v>
      </c>
      <c r="AF55" s="31">
        <v>0</v>
      </c>
      <c r="AG55" s="31">
        <v>0</v>
      </c>
      <c r="AH55" s="31">
        <v>0</v>
      </c>
      <c r="AI55" s="31">
        <v>0</v>
      </c>
      <c r="AJ55" s="31">
        <v>0</v>
      </c>
      <c r="AK55" s="31">
        <v>0</v>
      </c>
      <c r="AL55" s="31">
        <v>0</v>
      </c>
      <c r="AM55" s="31">
        <v>0</v>
      </c>
      <c r="AN55" s="31">
        <v>0</v>
      </c>
      <c r="AO55" s="31">
        <v>0</v>
      </c>
      <c r="AP55" s="31">
        <v>0</v>
      </c>
      <c r="AQ55" s="31">
        <v>0</v>
      </c>
      <c r="AR55" s="31">
        <v>0</v>
      </c>
    </row>
    <row r="56" spans="1:44" s="57" customFormat="1" ht="15" customHeight="1">
      <c r="A56" s="20">
        <v>45</v>
      </c>
      <c r="B56" s="21" t="s">
        <v>93</v>
      </c>
      <c r="C56" s="22" t="s">
        <v>94</v>
      </c>
      <c r="D56" s="23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  <c r="M56" s="24">
        <v>0</v>
      </c>
      <c r="N56" s="24">
        <v>0</v>
      </c>
      <c r="O56" s="24">
        <v>0</v>
      </c>
      <c r="P56" s="24">
        <v>0</v>
      </c>
      <c r="Q56" s="24">
        <v>0</v>
      </c>
      <c r="R56" s="24">
        <v>0</v>
      </c>
      <c r="S56" s="24">
        <v>0</v>
      </c>
      <c r="T56" s="26">
        <v>2</v>
      </c>
      <c r="U56" s="31">
        <v>0</v>
      </c>
      <c r="V56" s="31">
        <v>0</v>
      </c>
      <c r="W56" s="31">
        <v>0</v>
      </c>
      <c r="X56" s="31">
        <v>0</v>
      </c>
      <c r="Y56" s="31">
        <v>0</v>
      </c>
      <c r="Z56" s="31">
        <v>0</v>
      </c>
      <c r="AA56" s="31">
        <v>0</v>
      </c>
      <c r="AB56" s="31">
        <v>0</v>
      </c>
      <c r="AC56" s="31">
        <v>0</v>
      </c>
      <c r="AD56" s="31">
        <v>0</v>
      </c>
      <c r="AE56" s="31">
        <v>0</v>
      </c>
      <c r="AF56" s="31">
        <v>0</v>
      </c>
      <c r="AG56" s="31">
        <v>0</v>
      </c>
      <c r="AH56" s="31">
        <v>0</v>
      </c>
      <c r="AI56" s="31">
        <v>0</v>
      </c>
      <c r="AJ56" s="31">
        <v>0</v>
      </c>
      <c r="AK56" s="31">
        <v>0</v>
      </c>
      <c r="AL56" s="31">
        <v>0</v>
      </c>
      <c r="AM56" s="31">
        <v>0</v>
      </c>
      <c r="AN56" s="31">
        <v>0</v>
      </c>
      <c r="AO56" s="31">
        <v>0</v>
      </c>
      <c r="AP56" s="31">
        <v>0</v>
      </c>
      <c r="AQ56" s="31">
        <v>0</v>
      </c>
      <c r="AR56" s="31">
        <v>0</v>
      </c>
    </row>
    <row r="57" spans="1:44" s="57" customFormat="1" ht="15" customHeight="1">
      <c r="A57" s="20">
        <v>46</v>
      </c>
      <c r="B57" s="21" t="s">
        <v>95</v>
      </c>
      <c r="C57" s="22" t="s">
        <v>96</v>
      </c>
      <c r="D57" s="23">
        <v>5986</v>
      </c>
      <c r="E57" s="24">
        <v>0</v>
      </c>
      <c r="F57" s="24">
        <v>5365</v>
      </c>
      <c r="G57" s="24">
        <v>621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>
        <v>0</v>
      </c>
      <c r="O57" s="24">
        <v>0</v>
      </c>
      <c r="P57" s="24">
        <v>0</v>
      </c>
      <c r="Q57" s="24">
        <v>0</v>
      </c>
      <c r="R57" s="24">
        <v>0</v>
      </c>
      <c r="S57" s="24">
        <v>0</v>
      </c>
      <c r="T57" s="26">
        <v>2</v>
      </c>
      <c r="U57" s="31">
        <v>0</v>
      </c>
      <c r="V57" s="31">
        <v>0</v>
      </c>
      <c r="W57" s="31">
        <v>0</v>
      </c>
      <c r="X57" s="31">
        <v>0</v>
      </c>
      <c r="Y57" s="31">
        <v>0</v>
      </c>
      <c r="Z57" s="31">
        <v>0</v>
      </c>
      <c r="AA57" s="31">
        <v>0</v>
      </c>
      <c r="AB57" s="31">
        <v>0</v>
      </c>
      <c r="AC57" s="31">
        <v>0</v>
      </c>
      <c r="AD57" s="31">
        <v>0</v>
      </c>
      <c r="AE57" s="31">
        <v>0</v>
      </c>
      <c r="AF57" s="31">
        <v>0</v>
      </c>
      <c r="AG57" s="31">
        <v>0</v>
      </c>
      <c r="AH57" s="31">
        <v>0</v>
      </c>
      <c r="AI57" s="31">
        <v>0</v>
      </c>
      <c r="AJ57" s="31">
        <v>0</v>
      </c>
      <c r="AK57" s="31">
        <v>0</v>
      </c>
      <c r="AL57" s="31">
        <v>0</v>
      </c>
      <c r="AM57" s="31">
        <v>0</v>
      </c>
      <c r="AN57" s="31">
        <v>0</v>
      </c>
      <c r="AO57" s="31">
        <v>0</v>
      </c>
      <c r="AP57" s="31">
        <v>0</v>
      </c>
      <c r="AQ57" s="31">
        <v>0</v>
      </c>
      <c r="AR57" s="31">
        <v>0</v>
      </c>
    </row>
    <row r="58" spans="1:44" s="33" customFormat="1" ht="15" customHeight="1">
      <c r="A58" s="20">
        <v>47</v>
      </c>
      <c r="B58" s="21" t="s">
        <v>97</v>
      </c>
      <c r="C58" s="22" t="s">
        <v>98</v>
      </c>
      <c r="D58" s="23">
        <v>3391</v>
      </c>
      <c r="E58" s="24">
        <v>0</v>
      </c>
      <c r="F58" s="24">
        <v>3391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  <c r="M58" s="24">
        <v>0</v>
      </c>
      <c r="N58" s="24">
        <v>0</v>
      </c>
      <c r="O58" s="24">
        <v>0</v>
      </c>
      <c r="P58" s="24">
        <v>0</v>
      </c>
      <c r="Q58" s="24">
        <v>0</v>
      </c>
      <c r="R58" s="24">
        <v>0</v>
      </c>
      <c r="S58" s="24">
        <v>0</v>
      </c>
      <c r="T58" s="26">
        <v>2</v>
      </c>
      <c r="U58" s="31">
        <v>0</v>
      </c>
      <c r="V58" s="31">
        <v>0</v>
      </c>
      <c r="W58" s="31">
        <v>0</v>
      </c>
      <c r="X58" s="31">
        <v>0</v>
      </c>
      <c r="Y58" s="31">
        <v>0</v>
      </c>
      <c r="Z58" s="31">
        <v>0</v>
      </c>
      <c r="AA58" s="31">
        <v>0</v>
      </c>
      <c r="AB58" s="31">
        <v>0</v>
      </c>
      <c r="AC58" s="31">
        <v>0</v>
      </c>
      <c r="AD58" s="31">
        <v>0</v>
      </c>
      <c r="AE58" s="31">
        <v>0</v>
      </c>
      <c r="AF58" s="31">
        <v>0</v>
      </c>
      <c r="AG58" s="31">
        <v>0</v>
      </c>
      <c r="AH58" s="31">
        <v>0</v>
      </c>
      <c r="AI58" s="31">
        <v>0</v>
      </c>
      <c r="AJ58" s="31">
        <v>0</v>
      </c>
      <c r="AK58" s="31">
        <v>0</v>
      </c>
      <c r="AL58" s="31">
        <v>0</v>
      </c>
      <c r="AM58" s="31">
        <v>0</v>
      </c>
      <c r="AN58" s="31">
        <v>0</v>
      </c>
      <c r="AO58" s="31">
        <v>0</v>
      </c>
      <c r="AP58" s="31">
        <v>0</v>
      </c>
      <c r="AQ58" s="31">
        <v>0</v>
      </c>
      <c r="AR58" s="31">
        <v>0</v>
      </c>
    </row>
    <row r="59" spans="1:44" s="33" customFormat="1" ht="15" customHeight="1">
      <c r="A59" s="20">
        <v>48</v>
      </c>
      <c r="B59" s="21" t="s">
        <v>99</v>
      </c>
      <c r="C59" s="22" t="s">
        <v>100</v>
      </c>
      <c r="D59" s="23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>
        <v>0</v>
      </c>
      <c r="O59" s="24">
        <v>0</v>
      </c>
      <c r="P59" s="24">
        <v>0</v>
      </c>
      <c r="Q59" s="24">
        <v>0</v>
      </c>
      <c r="R59" s="24">
        <v>0</v>
      </c>
      <c r="S59" s="24">
        <v>0</v>
      </c>
      <c r="T59" s="26">
        <v>2</v>
      </c>
      <c r="U59" s="31">
        <v>0</v>
      </c>
      <c r="V59" s="31">
        <v>0</v>
      </c>
      <c r="W59" s="31">
        <v>0</v>
      </c>
      <c r="X59" s="31">
        <v>0</v>
      </c>
      <c r="Y59" s="31">
        <v>0</v>
      </c>
      <c r="Z59" s="31">
        <v>0</v>
      </c>
      <c r="AA59" s="31">
        <v>0</v>
      </c>
      <c r="AB59" s="31">
        <v>0</v>
      </c>
      <c r="AC59" s="31">
        <v>0</v>
      </c>
      <c r="AD59" s="31">
        <v>0</v>
      </c>
      <c r="AE59" s="31">
        <v>0</v>
      </c>
      <c r="AF59" s="31">
        <v>0</v>
      </c>
      <c r="AG59" s="31">
        <v>0</v>
      </c>
      <c r="AH59" s="31">
        <v>0</v>
      </c>
      <c r="AI59" s="31">
        <v>0</v>
      </c>
      <c r="AJ59" s="31">
        <v>0</v>
      </c>
      <c r="AK59" s="31">
        <v>0</v>
      </c>
      <c r="AL59" s="31">
        <v>0</v>
      </c>
      <c r="AM59" s="31">
        <v>0</v>
      </c>
      <c r="AN59" s="31">
        <v>0</v>
      </c>
      <c r="AO59" s="31">
        <v>0</v>
      </c>
      <c r="AP59" s="31">
        <v>0</v>
      </c>
      <c r="AQ59" s="31">
        <v>0</v>
      </c>
      <c r="AR59" s="31">
        <v>0</v>
      </c>
    </row>
    <row r="60" spans="1:44" s="33" customFormat="1" ht="15" customHeight="1">
      <c r="A60" s="20">
        <v>49</v>
      </c>
      <c r="B60" s="21" t="s">
        <v>101</v>
      </c>
      <c r="C60" s="22" t="s">
        <v>102</v>
      </c>
      <c r="D60" s="23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  <c r="M60" s="24">
        <v>0</v>
      </c>
      <c r="N60" s="24">
        <v>0</v>
      </c>
      <c r="O60" s="24">
        <v>0</v>
      </c>
      <c r="P60" s="24">
        <v>0</v>
      </c>
      <c r="Q60" s="24">
        <v>0</v>
      </c>
      <c r="R60" s="24">
        <v>0</v>
      </c>
      <c r="S60" s="24">
        <v>0</v>
      </c>
      <c r="T60" s="26">
        <v>2</v>
      </c>
      <c r="U60" s="31">
        <v>0</v>
      </c>
      <c r="V60" s="31">
        <v>0</v>
      </c>
      <c r="W60" s="31">
        <v>0</v>
      </c>
      <c r="X60" s="31">
        <v>0</v>
      </c>
      <c r="Y60" s="31">
        <v>0</v>
      </c>
      <c r="Z60" s="31">
        <v>0</v>
      </c>
      <c r="AA60" s="31">
        <v>0</v>
      </c>
      <c r="AB60" s="31">
        <v>0</v>
      </c>
      <c r="AC60" s="31">
        <v>0</v>
      </c>
      <c r="AD60" s="31">
        <v>0</v>
      </c>
      <c r="AE60" s="31">
        <v>0</v>
      </c>
      <c r="AF60" s="31">
        <v>0</v>
      </c>
      <c r="AG60" s="31">
        <v>0</v>
      </c>
      <c r="AH60" s="31">
        <v>0</v>
      </c>
      <c r="AI60" s="31">
        <v>0</v>
      </c>
      <c r="AJ60" s="31">
        <v>0</v>
      </c>
      <c r="AK60" s="31">
        <v>0</v>
      </c>
      <c r="AL60" s="31">
        <v>0</v>
      </c>
      <c r="AM60" s="31">
        <v>0</v>
      </c>
      <c r="AN60" s="31">
        <v>0</v>
      </c>
      <c r="AO60" s="31">
        <v>0</v>
      </c>
      <c r="AP60" s="31">
        <v>0</v>
      </c>
      <c r="AQ60" s="31">
        <v>0</v>
      </c>
      <c r="AR60" s="31">
        <v>0</v>
      </c>
    </row>
    <row r="61" spans="1:44" s="33" customFormat="1" ht="15" customHeight="1">
      <c r="A61" s="20">
        <v>50</v>
      </c>
      <c r="B61" s="21" t="s">
        <v>136</v>
      </c>
      <c r="C61" s="22" t="s">
        <v>137</v>
      </c>
      <c r="D61" s="23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>
        <v>0</v>
      </c>
      <c r="O61" s="24">
        <v>0</v>
      </c>
      <c r="P61" s="24">
        <v>0</v>
      </c>
      <c r="Q61" s="24">
        <v>0</v>
      </c>
      <c r="R61" s="24">
        <v>0</v>
      </c>
      <c r="S61" s="24">
        <v>0</v>
      </c>
      <c r="T61" s="26">
        <v>2</v>
      </c>
      <c r="U61" s="31">
        <v>0</v>
      </c>
      <c r="V61" s="31">
        <v>0</v>
      </c>
      <c r="W61" s="31">
        <v>0</v>
      </c>
      <c r="X61" s="31">
        <v>0</v>
      </c>
      <c r="Y61" s="31">
        <v>0</v>
      </c>
      <c r="Z61" s="31">
        <v>0</v>
      </c>
      <c r="AA61" s="31">
        <v>0</v>
      </c>
      <c r="AB61" s="31">
        <v>0</v>
      </c>
      <c r="AC61" s="31">
        <v>0</v>
      </c>
      <c r="AD61" s="31">
        <v>0</v>
      </c>
      <c r="AE61" s="31">
        <v>0</v>
      </c>
      <c r="AF61" s="31">
        <v>0</v>
      </c>
      <c r="AG61" s="31">
        <v>0</v>
      </c>
      <c r="AH61" s="31">
        <v>0</v>
      </c>
      <c r="AI61" s="31">
        <v>0</v>
      </c>
      <c r="AJ61" s="31">
        <v>0</v>
      </c>
      <c r="AK61" s="31">
        <v>0</v>
      </c>
      <c r="AL61" s="31">
        <v>0</v>
      </c>
      <c r="AM61" s="31">
        <v>0</v>
      </c>
      <c r="AN61" s="31">
        <v>0</v>
      </c>
      <c r="AO61" s="31">
        <v>0</v>
      </c>
      <c r="AP61" s="31">
        <v>0</v>
      </c>
      <c r="AQ61" s="31">
        <v>0</v>
      </c>
      <c r="AR61" s="31">
        <v>0</v>
      </c>
    </row>
    <row r="62" spans="1:44" s="33" customFormat="1" ht="15" customHeight="1">
      <c r="A62" s="20">
        <v>51</v>
      </c>
      <c r="B62" s="21" t="s">
        <v>91</v>
      </c>
      <c r="C62" s="22" t="s">
        <v>92</v>
      </c>
      <c r="D62" s="23">
        <v>3400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  <c r="M62" s="24">
        <v>0</v>
      </c>
      <c r="N62" s="24">
        <v>0</v>
      </c>
      <c r="O62" s="24">
        <v>0</v>
      </c>
      <c r="P62" s="24">
        <v>0</v>
      </c>
      <c r="Q62" s="24">
        <v>0</v>
      </c>
      <c r="R62" s="24">
        <v>0</v>
      </c>
      <c r="S62" s="24">
        <v>3400</v>
      </c>
      <c r="T62" s="26">
        <v>2</v>
      </c>
      <c r="U62" s="31">
        <v>0</v>
      </c>
      <c r="V62" s="31">
        <v>0</v>
      </c>
      <c r="W62" s="31">
        <v>0</v>
      </c>
      <c r="X62" s="31">
        <v>0</v>
      </c>
      <c r="Y62" s="31">
        <v>0</v>
      </c>
      <c r="Z62" s="31">
        <v>0</v>
      </c>
      <c r="AA62" s="31">
        <v>0</v>
      </c>
      <c r="AB62" s="31">
        <v>0</v>
      </c>
      <c r="AC62" s="31">
        <v>0</v>
      </c>
      <c r="AD62" s="31">
        <v>0</v>
      </c>
      <c r="AE62" s="31">
        <v>0</v>
      </c>
      <c r="AF62" s="31">
        <v>0</v>
      </c>
      <c r="AG62" s="31">
        <v>0</v>
      </c>
      <c r="AH62" s="31">
        <v>0</v>
      </c>
      <c r="AI62" s="31">
        <v>0</v>
      </c>
      <c r="AJ62" s="31">
        <v>0</v>
      </c>
      <c r="AK62" s="31">
        <v>0</v>
      </c>
      <c r="AL62" s="31">
        <v>0</v>
      </c>
      <c r="AM62" s="31">
        <v>0</v>
      </c>
      <c r="AN62" s="31">
        <v>0</v>
      </c>
      <c r="AO62" s="31">
        <v>0</v>
      </c>
      <c r="AP62" s="31">
        <v>0</v>
      </c>
      <c r="AQ62" s="31">
        <v>0</v>
      </c>
      <c r="AR62" s="31">
        <v>0</v>
      </c>
    </row>
    <row r="63" spans="1:44" s="33" customFormat="1" ht="15" customHeight="1">
      <c r="A63" s="20">
        <v>52</v>
      </c>
      <c r="B63" s="21" t="s">
        <v>83</v>
      </c>
      <c r="C63" s="22" t="s">
        <v>84</v>
      </c>
      <c r="D63" s="23">
        <v>1900</v>
      </c>
      <c r="E63" s="24">
        <v>0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>
        <v>0</v>
      </c>
      <c r="O63" s="24">
        <v>0</v>
      </c>
      <c r="P63" s="24">
        <v>0</v>
      </c>
      <c r="Q63" s="24">
        <v>0</v>
      </c>
      <c r="R63" s="24">
        <v>0</v>
      </c>
      <c r="S63" s="24">
        <v>1900</v>
      </c>
      <c r="T63" s="26">
        <v>2</v>
      </c>
      <c r="U63" s="31">
        <v>0</v>
      </c>
      <c r="V63" s="31">
        <v>0</v>
      </c>
      <c r="W63" s="31">
        <v>0</v>
      </c>
      <c r="X63" s="31">
        <v>0</v>
      </c>
      <c r="Y63" s="31">
        <v>0</v>
      </c>
      <c r="Z63" s="31">
        <v>0</v>
      </c>
      <c r="AA63" s="31">
        <v>0</v>
      </c>
      <c r="AB63" s="31">
        <v>0</v>
      </c>
      <c r="AC63" s="31">
        <v>0</v>
      </c>
      <c r="AD63" s="31">
        <v>0</v>
      </c>
      <c r="AE63" s="31">
        <v>0</v>
      </c>
      <c r="AF63" s="31">
        <v>0</v>
      </c>
      <c r="AG63" s="31">
        <v>0</v>
      </c>
      <c r="AH63" s="31">
        <v>0</v>
      </c>
      <c r="AI63" s="31">
        <v>0</v>
      </c>
      <c r="AJ63" s="31">
        <v>0</v>
      </c>
      <c r="AK63" s="31">
        <v>0</v>
      </c>
      <c r="AL63" s="31">
        <v>0</v>
      </c>
      <c r="AM63" s="31">
        <v>0</v>
      </c>
      <c r="AN63" s="31">
        <v>0</v>
      </c>
      <c r="AO63" s="31">
        <v>0</v>
      </c>
      <c r="AP63" s="31">
        <v>0</v>
      </c>
      <c r="AQ63" s="31">
        <v>0</v>
      </c>
      <c r="AR63" s="31">
        <v>0</v>
      </c>
    </row>
    <row r="64" spans="1:44" s="33" customFormat="1" ht="15" customHeight="1">
      <c r="A64" s="20">
        <v>53</v>
      </c>
      <c r="B64" s="21" t="s">
        <v>103</v>
      </c>
      <c r="C64" s="22" t="s">
        <v>104</v>
      </c>
      <c r="D64" s="23">
        <v>1900</v>
      </c>
      <c r="E64" s="24">
        <v>0</v>
      </c>
      <c r="F64" s="24">
        <v>0</v>
      </c>
      <c r="G64" s="24">
        <v>0</v>
      </c>
      <c r="H64" s="24">
        <v>0</v>
      </c>
      <c r="I64" s="24">
        <v>0</v>
      </c>
      <c r="J64" s="24">
        <v>0</v>
      </c>
      <c r="K64" s="24">
        <v>0</v>
      </c>
      <c r="L64" s="24">
        <v>0</v>
      </c>
      <c r="M64" s="24">
        <v>0</v>
      </c>
      <c r="N64" s="24">
        <v>0</v>
      </c>
      <c r="O64" s="24">
        <v>0</v>
      </c>
      <c r="P64" s="24">
        <v>0</v>
      </c>
      <c r="Q64" s="24">
        <v>0</v>
      </c>
      <c r="R64" s="24">
        <v>0</v>
      </c>
      <c r="S64" s="24">
        <v>1900</v>
      </c>
      <c r="T64" s="26">
        <v>2</v>
      </c>
      <c r="U64" s="31">
        <v>0</v>
      </c>
      <c r="V64" s="31">
        <v>0</v>
      </c>
      <c r="W64" s="31">
        <v>0</v>
      </c>
      <c r="X64" s="31">
        <v>0</v>
      </c>
      <c r="Y64" s="31">
        <v>0</v>
      </c>
      <c r="Z64" s="31">
        <v>0</v>
      </c>
      <c r="AA64" s="31">
        <v>0</v>
      </c>
      <c r="AB64" s="31">
        <v>0</v>
      </c>
      <c r="AC64" s="31">
        <v>0</v>
      </c>
      <c r="AD64" s="31">
        <v>0</v>
      </c>
      <c r="AE64" s="31">
        <v>0</v>
      </c>
      <c r="AF64" s="31">
        <v>0</v>
      </c>
      <c r="AG64" s="31">
        <v>0</v>
      </c>
      <c r="AH64" s="31">
        <v>0</v>
      </c>
      <c r="AI64" s="31">
        <v>0</v>
      </c>
      <c r="AJ64" s="31">
        <v>0</v>
      </c>
      <c r="AK64" s="31">
        <v>0</v>
      </c>
      <c r="AL64" s="31">
        <v>0</v>
      </c>
      <c r="AM64" s="31">
        <v>0</v>
      </c>
      <c r="AN64" s="31">
        <v>0</v>
      </c>
      <c r="AO64" s="31">
        <v>0</v>
      </c>
      <c r="AP64" s="31">
        <v>0</v>
      </c>
      <c r="AQ64" s="31">
        <v>0</v>
      </c>
      <c r="AR64" s="31">
        <v>0</v>
      </c>
    </row>
    <row r="65" spans="1:44" s="33" customFormat="1" ht="15" customHeight="1">
      <c r="A65" s="20">
        <v>54</v>
      </c>
      <c r="B65" s="81" t="s">
        <v>166</v>
      </c>
      <c r="C65" s="80" t="s">
        <v>171</v>
      </c>
      <c r="D65" s="23">
        <v>8150</v>
      </c>
      <c r="E65" s="24">
        <v>0</v>
      </c>
      <c r="F65" s="79">
        <v>0</v>
      </c>
      <c r="G65" s="79">
        <v>0</v>
      </c>
      <c r="H65" s="79">
        <v>0</v>
      </c>
      <c r="I65" s="79">
        <v>0</v>
      </c>
      <c r="J65" s="79">
        <v>0</v>
      </c>
      <c r="K65" s="79">
        <v>0</v>
      </c>
      <c r="L65" s="79">
        <v>0</v>
      </c>
      <c r="M65" s="79">
        <v>0</v>
      </c>
      <c r="N65" s="79">
        <v>0</v>
      </c>
      <c r="O65" s="79">
        <v>0</v>
      </c>
      <c r="P65" s="79">
        <v>0</v>
      </c>
      <c r="Q65" s="79">
        <v>0</v>
      </c>
      <c r="R65" s="79">
        <v>0</v>
      </c>
      <c r="S65" s="79">
        <v>8150</v>
      </c>
      <c r="T65" s="70">
        <v>3</v>
      </c>
      <c r="U65" s="31">
        <v>0</v>
      </c>
      <c r="V65" s="31">
        <v>0</v>
      </c>
      <c r="W65" s="31">
        <v>0</v>
      </c>
      <c r="X65" s="31">
        <v>0</v>
      </c>
      <c r="Y65" s="31">
        <v>0</v>
      </c>
      <c r="Z65" s="31">
        <v>0</v>
      </c>
      <c r="AA65" s="31">
        <v>0</v>
      </c>
      <c r="AB65" s="31">
        <v>0</v>
      </c>
      <c r="AC65" s="31">
        <v>0</v>
      </c>
      <c r="AD65" s="31">
        <v>0</v>
      </c>
      <c r="AE65" s="31">
        <v>0</v>
      </c>
      <c r="AF65" s="31">
        <v>0</v>
      </c>
      <c r="AG65" s="31">
        <v>0</v>
      </c>
      <c r="AH65" s="31">
        <v>0</v>
      </c>
      <c r="AI65" s="31">
        <v>0</v>
      </c>
      <c r="AJ65" s="31">
        <v>0</v>
      </c>
      <c r="AK65" s="31">
        <v>0</v>
      </c>
      <c r="AL65" s="31">
        <v>0</v>
      </c>
      <c r="AM65" s="31">
        <v>0</v>
      </c>
      <c r="AN65" s="31">
        <v>0</v>
      </c>
      <c r="AO65" s="31">
        <v>0</v>
      </c>
      <c r="AP65" s="31">
        <v>0</v>
      </c>
      <c r="AQ65" s="31">
        <v>0</v>
      </c>
      <c r="AR65" s="31">
        <v>0</v>
      </c>
    </row>
    <row r="66" spans="1:44" s="84" customFormat="1" ht="15" customHeight="1">
      <c r="A66" s="85"/>
      <c r="B66" s="86"/>
      <c r="C66" s="87"/>
      <c r="D66" s="88"/>
      <c r="E66" s="89"/>
      <c r="F66" s="89"/>
      <c r="G66" s="89"/>
      <c r="H66" s="89"/>
      <c r="I66" s="89"/>
      <c r="J66" s="89"/>
      <c r="K66" s="89"/>
      <c r="L66" s="89"/>
      <c r="M66" s="89"/>
      <c r="N66" s="89"/>
      <c r="O66" s="89"/>
      <c r="P66" s="89"/>
      <c r="Q66" s="89"/>
      <c r="R66" s="89"/>
      <c r="S66" s="89"/>
      <c r="T66" s="90"/>
      <c r="U66" s="83"/>
      <c r="V66" s="83"/>
      <c r="W66" s="83"/>
      <c r="X66" s="83"/>
      <c r="Y66" s="83"/>
      <c r="Z66" s="83"/>
      <c r="AA66" s="83"/>
      <c r="AB66" s="83"/>
      <c r="AC66" s="83"/>
      <c r="AD66" s="83"/>
      <c r="AE66" s="83"/>
      <c r="AF66" s="83"/>
      <c r="AG66" s="83"/>
      <c r="AH66" s="83"/>
      <c r="AI66" s="83"/>
      <c r="AJ66" s="83"/>
      <c r="AK66" s="83"/>
      <c r="AL66" s="83"/>
      <c r="AM66" s="83"/>
      <c r="AN66" s="83"/>
      <c r="AO66" s="83"/>
      <c r="AP66" s="83"/>
      <c r="AQ66" s="83"/>
      <c r="AR66" s="83"/>
    </row>
    <row r="67" spans="1:44" s="84" customFormat="1" ht="15" customHeight="1">
      <c r="A67" s="85"/>
      <c r="B67" s="86"/>
      <c r="C67" s="87"/>
      <c r="D67" s="88"/>
      <c r="E67" s="89"/>
      <c r="F67" s="89"/>
      <c r="G67" s="89"/>
      <c r="H67" s="89"/>
      <c r="I67" s="89"/>
      <c r="J67" s="89"/>
      <c r="K67" s="89"/>
      <c r="L67" s="89"/>
      <c r="M67" s="89"/>
      <c r="N67" s="89"/>
      <c r="O67" s="89"/>
      <c r="P67" s="89"/>
      <c r="Q67" s="89"/>
      <c r="R67" s="89"/>
      <c r="S67" s="89"/>
      <c r="T67" s="90"/>
      <c r="U67" s="83"/>
      <c r="V67" s="83"/>
      <c r="W67" s="83"/>
      <c r="X67" s="83"/>
      <c r="Y67" s="83"/>
      <c r="Z67" s="83"/>
      <c r="AA67" s="83"/>
      <c r="AB67" s="83"/>
      <c r="AC67" s="83"/>
      <c r="AD67" s="83"/>
      <c r="AE67" s="83"/>
      <c r="AF67" s="83"/>
      <c r="AG67" s="83"/>
      <c r="AH67" s="83"/>
      <c r="AI67" s="83"/>
      <c r="AJ67" s="83"/>
      <c r="AK67" s="83"/>
      <c r="AL67" s="83"/>
      <c r="AM67" s="83"/>
      <c r="AN67" s="83"/>
      <c r="AO67" s="83"/>
      <c r="AP67" s="83"/>
      <c r="AQ67" s="83"/>
      <c r="AR67" s="83"/>
    </row>
    <row r="68" spans="1:44" ht="15.75"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97" t="s">
        <v>176</v>
      </c>
    </row>
    <row r="69" spans="1:44" ht="24" customHeight="1"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13"/>
      <c r="S69" s="13"/>
      <c r="T69" s="12"/>
      <c r="U69" s="61" t="s">
        <v>147</v>
      </c>
      <c r="V69" s="61"/>
      <c r="W69" s="61"/>
      <c r="X69" s="61"/>
      <c r="Y69" s="61"/>
      <c r="Z69" s="61"/>
      <c r="AA69" s="61"/>
      <c r="AB69" s="61"/>
      <c r="AC69" s="61"/>
      <c r="AD69" s="61"/>
      <c r="AE69" s="61"/>
      <c r="AF69" s="61"/>
    </row>
    <row r="70" spans="1:44">
      <c r="D70" s="3"/>
      <c r="E70" s="11"/>
      <c r="R70" s="3"/>
      <c r="S70" s="14"/>
      <c r="T70" s="11">
        <v>1</v>
      </c>
      <c r="U70" s="63">
        <v>5.9499999999999997E-2</v>
      </c>
      <c r="V70" s="63">
        <v>0.10299999999999999</v>
      </c>
      <c r="W70" s="63">
        <v>0.1075</v>
      </c>
      <c r="X70" s="63">
        <v>0.10249999999999999</v>
      </c>
      <c r="Y70" s="63">
        <v>7.4499999999999997E-2</v>
      </c>
      <c r="Z70" s="63">
        <v>4.7E-2</v>
      </c>
      <c r="AA70" s="63">
        <v>3.9E-2</v>
      </c>
      <c r="AB70" s="63">
        <v>3.7999999999999999E-2</v>
      </c>
      <c r="AC70" s="63">
        <v>0.1</v>
      </c>
      <c r="AD70" s="63">
        <v>0.112</v>
      </c>
      <c r="AE70" s="63">
        <v>0.109</v>
      </c>
      <c r="AF70" s="63">
        <v>0.108</v>
      </c>
    </row>
    <row r="71" spans="1:44">
      <c r="E71" s="11"/>
      <c r="S71" s="10"/>
      <c r="U71" s="65"/>
      <c r="V71" s="65"/>
      <c r="W71" s="65"/>
      <c r="X71" s="65"/>
      <c r="Y71" s="65"/>
      <c r="Z71" s="65"/>
      <c r="AA71" s="65"/>
      <c r="AB71" s="65"/>
      <c r="AC71" s="65"/>
      <c r="AD71" s="65"/>
      <c r="AE71" s="65"/>
      <c r="AF71" s="65"/>
    </row>
    <row r="72" spans="1:44">
      <c r="E72" s="11"/>
      <c r="S72" s="10"/>
      <c r="T72" s="11">
        <v>2</v>
      </c>
      <c r="U72" s="63">
        <v>5.6000000000000001E-2</v>
      </c>
      <c r="V72" s="63">
        <v>9.5000000000000001E-2</v>
      </c>
      <c r="W72" s="63">
        <v>0.1</v>
      </c>
      <c r="X72" s="63">
        <v>9.9000000000000005E-2</v>
      </c>
      <c r="Y72" s="63">
        <v>7.3999999999999996E-2</v>
      </c>
      <c r="Z72" s="63">
        <v>7.0000000000000007E-2</v>
      </c>
      <c r="AA72" s="63">
        <v>6.4000000000000001E-2</v>
      </c>
      <c r="AB72" s="63">
        <v>0.06</v>
      </c>
      <c r="AC72" s="63">
        <v>7.1499999999999994E-2</v>
      </c>
      <c r="AD72" s="63">
        <v>9.8000000000000004E-2</v>
      </c>
      <c r="AE72" s="63">
        <v>0.107</v>
      </c>
      <c r="AF72" s="63">
        <v>0.1055</v>
      </c>
    </row>
    <row r="73" spans="1:44">
      <c r="E73" s="11"/>
      <c r="S73" s="10"/>
      <c r="U73" s="65"/>
      <c r="V73" s="65"/>
      <c r="W73" s="65"/>
      <c r="X73" s="65"/>
      <c r="Y73" s="65"/>
      <c r="Z73" s="65"/>
      <c r="AA73" s="65"/>
      <c r="AB73" s="65"/>
      <c r="AC73" s="65"/>
      <c r="AD73" s="65"/>
      <c r="AE73" s="65"/>
      <c r="AF73" s="65"/>
    </row>
    <row r="74" spans="1:44">
      <c r="E74" s="11"/>
      <c r="S74" s="10"/>
      <c r="T74" s="11">
        <v>3</v>
      </c>
      <c r="U74" s="63">
        <v>6.6500000000000004E-2</v>
      </c>
      <c r="V74" s="63">
        <v>9.5000000000000001E-2</v>
      </c>
      <c r="W74" s="63">
        <v>0.10150000000000001</v>
      </c>
      <c r="X74" s="63">
        <v>9.9500000000000005E-2</v>
      </c>
      <c r="Y74" s="63">
        <v>7.4999999999999997E-2</v>
      </c>
      <c r="Z74" s="63">
        <v>6.6000000000000003E-2</v>
      </c>
      <c r="AA74" s="63">
        <v>3.85E-2</v>
      </c>
      <c r="AB74" s="63">
        <v>5.6000000000000001E-2</v>
      </c>
      <c r="AC74" s="63">
        <v>6.9000000000000006E-2</v>
      </c>
      <c r="AD74" s="63">
        <v>0.11</v>
      </c>
      <c r="AE74" s="63">
        <v>0.112</v>
      </c>
      <c r="AF74" s="63">
        <v>0.111</v>
      </c>
    </row>
    <row r="75" spans="1:44">
      <c r="E75" s="11"/>
      <c r="U75" s="65"/>
      <c r="V75" s="65"/>
      <c r="W75" s="65"/>
      <c r="X75" s="65"/>
      <c r="Y75" s="65"/>
      <c r="Z75" s="65"/>
      <c r="AA75" s="65"/>
      <c r="AB75" s="65"/>
      <c r="AC75" s="65"/>
      <c r="AD75" s="65"/>
      <c r="AE75" s="65"/>
      <c r="AF75" s="65"/>
    </row>
    <row r="77" spans="1:44">
      <c r="U77" s="37" t="s">
        <v>145</v>
      </c>
    </row>
    <row r="78" spans="1:44">
      <c r="U78" s="37" t="s">
        <v>146</v>
      </c>
    </row>
    <row r="79" spans="1:44">
      <c r="U79" s="37" t="s">
        <v>150</v>
      </c>
    </row>
    <row r="81" spans="20:45" ht="15.75">
      <c r="T81" s="97" t="s">
        <v>174</v>
      </c>
    </row>
    <row r="82" spans="20:45" ht="18">
      <c r="T82" s="12"/>
      <c r="U82" s="61" t="s">
        <v>147</v>
      </c>
      <c r="V82" s="61"/>
      <c r="W82" s="61"/>
      <c r="X82" s="61"/>
      <c r="Y82" s="61"/>
      <c r="Z82" s="61"/>
      <c r="AA82" s="61"/>
      <c r="AB82" s="61"/>
      <c r="AC82" s="61"/>
      <c r="AD82" s="61"/>
      <c r="AE82" s="61"/>
      <c r="AF82" s="61"/>
    </row>
    <row r="83" spans="20:45">
      <c r="T83" s="11">
        <v>1</v>
      </c>
      <c r="U83" s="63">
        <v>5.9499999999999997E-2</v>
      </c>
      <c r="V83" s="63">
        <v>0.10299999999999999</v>
      </c>
      <c r="W83" s="63">
        <v>0.1075</v>
      </c>
      <c r="X83" s="63">
        <v>0.10249999999999999</v>
      </c>
      <c r="Y83" s="63">
        <v>7.4499999999999997E-2</v>
      </c>
      <c r="Z83" s="63">
        <v>4.7E-2</v>
      </c>
      <c r="AA83" s="63">
        <v>3.9E-2</v>
      </c>
      <c r="AB83" s="63">
        <v>3.7999999999999999E-2</v>
      </c>
      <c r="AC83" s="63">
        <v>0.1</v>
      </c>
      <c r="AD83" s="63">
        <v>0.112</v>
      </c>
      <c r="AE83" s="63">
        <v>0.109</v>
      </c>
      <c r="AF83" s="63">
        <v>0.108</v>
      </c>
    </row>
    <row r="84" spans="20:45">
      <c r="U84" s="65"/>
      <c r="V84" s="65"/>
      <c r="W84" s="65"/>
      <c r="X84" s="65"/>
      <c r="Y84" s="65"/>
      <c r="Z84" s="65"/>
      <c r="AA84" s="65"/>
      <c r="AB84" s="65"/>
      <c r="AC84" s="65"/>
      <c r="AD84" s="65"/>
      <c r="AE84" s="65"/>
      <c r="AF84" s="65"/>
    </row>
    <row r="85" spans="20:45">
      <c r="T85" s="11">
        <v>2</v>
      </c>
      <c r="U85" s="63">
        <v>5.6000000000000001E-2</v>
      </c>
      <c r="V85" s="63">
        <v>9.5000000000000001E-2</v>
      </c>
      <c r="W85" s="63">
        <v>0.1</v>
      </c>
      <c r="X85" s="63">
        <v>9.9000000000000005E-2</v>
      </c>
      <c r="Y85" s="63">
        <v>7.3999999999999996E-2</v>
      </c>
      <c r="Z85" s="63">
        <v>7.0000000000000007E-2</v>
      </c>
      <c r="AA85" s="63">
        <v>6.4000000000000001E-2</v>
      </c>
      <c r="AB85" s="63">
        <v>0.06</v>
      </c>
      <c r="AC85" s="63">
        <v>8.8999999999999996E-2</v>
      </c>
      <c r="AD85" s="63">
        <v>9.8000000000000004E-2</v>
      </c>
      <c r="AE85" s="63">
        <v>9.8000000000000004E-2</v>
      </c>
      <c r="AF85" s="63">
        <v>9.7000000000000003E-2</v>
      </c>
      <c r="AS85" s="73"/>
    </row>
    <row r="86" spans="20:45">
      <c r="U86" s="65"/>
      <c r="V86" s="65"/>
      <c r="W86" s="65"/>
      <c r="X86" s="65"/>
      <c r="Y86" s="65"/>
      <c r="Z86" s="65"/>
      <c r="AA86" s="65"/>
      <c r="AB86" s="65"/>
      <c r="AC86" s="65"/>
      <c r="AD86" s="65"/>
      <c r="AE86" s="65"/>
      <c r="AF86" s="65"/>
      <c r="AS86" s="73"/>
    </row>
    <row r="87" spans="20:45">
      <c r="T87" s="11">
        <v>3</v>
      </c>
      <c r="U87" s="63">
        <v>6.6500000000000004E-2</v>
      </c>
      <c r="V87" s="63">
        <v>9.5000000000000001E-2</v>
      </c>
      <c r="W87" s="63">
        <v>0.10150000000000001</v>
      </c>
      <c r="X87" s="63">
        <v>9.9500000000000005E-2</v>
      </c>
      <c r="Y87" s="63">
        <v>7.4999999999999997E-2</v>
      </c>
      <c r="Z87" s="63">
        <v>6.6000000000000003E-2</v>
      </c>
      <c r="AA87" s="63">
        <v>3.85E-2</v>
      </c>
      <c r="AB87" s="63">
        <v>5.6000000000000001E-2</v>
      </c>
      <c r="AC87" s="63">
        <v>9.4500000000000001E-2</v>
      </c>
      <c r="AD87" s="63">
        <v>0.11</v>
      </c>
      <c r="AE87" s="63">
        <v>9.9000000000000005E-2</v>
      </c>
      <c r="AF87" s="63">
        <v>9.8500000000000004E-2</v>
      </c>
      <c r="AS87" s="73"/>
    </row>
    <row r="88" spans="20:45">
      <c r="U88" s="65"/>
      <c r="V88" s="65"/>
      <c r="W88" s="65"/>
      <c r="X88" s="65"/>
      <c r="Y88" s="65"/>
      <c r="Z88" s="65"/>
      <c r="AA88" s="65"/>
      <c r="AB88" s="65"/>
      <c r="AC88" s="65"/>
      <c r="AD88" s="65"/>
      <c r="AE88" s="65"/>
      <c r="AF88" s="65"/>
      <c r="AS88" s="73"/>
    </row>
    <row r="89" spans="20:45">
      <c r="AS89" s="73"/>
    </row>
    <row r="90" spans="20:45">
      <c r="AS90" s="73"/>
    </row>
    <row r="91" spans="20:45">
      <c r="AS91" s="73"/>
    </row>
    <row r="92" spans="20:45">
      <c r="AS92" s="73"/>
    </row>
    <row r="93" spans="20:45" ht="15.75">
      <c r="T93" s="98" t="s">
        <v>175</v>
      </c>
      <c r="AS93" s="73"/>
    </row>
    <row r="94" spans="20:45" ht="18">
      <c r="T94" s="96"/>
      <c r="U94" s="61" t="s">
        <v>147</v>
      </c>
      <c r="V94" s="61"/>
      <c r="W94" s="61"/>
      <c r="X94" s="61"/>
      <c r="Y94" s="61"/>
      <c r="Z94" s="61"/>
      <c r="AA94" s="61"/>
      <c r="AB94" s="61"/>
      <c r="AC94" s="61"/>
      <c r="AD94" s="61"/>
      <c r="AE94" s="61"/>
      <c r="AF94" s="61"/>
      <c r="AS94" s="73"/>
    </row>
    <row r="95" spans="20:45">
      <c r="T95" s="11">
        <v>1</v>
      </c>
      <c r="U95" s="63">
        <v>5.9499999999999997E-2</v>
      </c>
      <c r="V95" s="63">
        <v>0.10299999999999999</v>
      </c>
      <c r="W95" s="63">
        <v>0.1075</v>
      </c>
      <c r="X95" s="63">
        <v>0.10249999999999999</v>
      </c>
      <c r="Y95" s="63">
        <v>7.4499999999999997E-2</v>
      </c>
      <c r="Z95" s="63">
        <v>4.7E-2</v>
      </c>
      <c r="AA95" s="63">
        <v>3.9E-2</v>
      </c>
      <c r="AB95" s="63">
        <v>3.7999999999999999E-2</v>
      </c>
      <c r="AC95" s="63">
        <v>0.1</v>
      </c>
      <c r="AD95" s="63">
        <v>0.112</v>
      </c>
      <c r="AE95" s="63">
        <v>0.109</v>
      </c>
      <c r="AF95" s="63">
        <v>0.108</v>
      </c>
      <c r="AS95" s="73"/>
    </row>
    <row r="96" spans="20:45">
      <c r="U96" s="65"/>
      <c r="V96" s="65"/>
      <c r="W96" s="65"/>
      <c r="X96" s="65"/>
      <c r="Y96" s="65"/>
      <c r="Z96" s="65"/>
      <c r="AA96" s="65"/>
      <c r="AB96" s="65"/>
      <c r="AC96" s="65"/>
      <c r="AD96" s="65"/>
      <c r="AE96" s="65"/>
      <c r="AF96" s="65"/>
      <c r="AS96" s="73"/>
    </row>
    <row r="97" spans="20:45">
      <c r="T97" s="11">
        <v>2</v>
      </c>
      <c r="U97" s="63">
        <v>5.6000000000000001E-2</v>
      </c>
      <c r="V97" s="63">
        <v>9.5000000000000001E-2</v>
      </c>
      <c r="W97" s="63">
        <v>0.1</v>
      </c>
      <c r="X97" s="63">
        <v>9.9000000000000005E-2</v>
      </c>
      <c r="Y97" s="63">
        <v>7.3999999999999996E-2</v>
      </c>
      <c r="Z97" s="63">
        <v>7.0000000000000007E-2</v>
      </c>
      <c r="AA97" s="63">
        <v>6.4000000000000001E-2</v>
      </c>
      <c r="AB97" s="63">
        <v>0.06</v>
      </c>
      <c r="AC97" s="63">
        <v>8.8999999999999996E-2</v>
      </c>
      <c r="AD97" s="63">
        <v>9.8000000000000004E-2</v>
      </c>
      <c r="AE97" s="63">
        <v>9.8000000000000004E-2</v>
      </c>
      <c r="AF97" s="63">
        <v>9.7000000000000003E-2</v>
      </c>
      <c r="AS97" s="73"/>
    </row>
    <row r="98" spans="20:45">
      <c r="U98" s="65"/>
      <c r="V98" s="65"/>
      <c r="W98" s="65"/>
      <c r="X98" s="65"/>
      <c r="Y98" s="65"/>
      <c r="Z98" s="65"/>
      <c r="AA98" s="65"/>
      <c r="AB98" s="65"/>
      <c r="AC98" s="65"/>
      <c r="AD98" s="65"/>
      <c r="AE98" s="65"/>
      <c r="AF98" s="65"/>
      <c r="AS98" s="73"/>
    </row>
    <row r="99" spans="20:45">
      <c r="T99" s="11">
        <v>3</v>
      </c>
      <c r="U99" s="63">
        <v>6.6500000000000004E-2</v>
      </c>
      <c r="V99" s="63">
        <v>9.5000000000000001E-2</v>
      </c>
      <c r="W99" s="63">
        <v>0.10150000000000001</v>
      </c>
      <c r="X99" s="63">
        <v>9.9500000000000005E-2</v>
      </c>
      <c r="Y99" s="63">
        <v>7.4999999999999997E-2</v>
      </c>
      <c r="Z99" s="63">
        <v>6.6000000000000003E-2</v>
      </c>
      <c r="AA99" s="63">
        <v>5.9499999999999997E-2</v>
      </c>
      <c r="AB99" s="63">
        <v>5.6000000000000001E-2</v>
      </c>
      <c r="AC99" s="63">
        <v>8.4500000000000006E-2</v>
      </c>
      <c r="AD99" s="63">
        <v>9.9000000000000005E-2</v>
      </c>
      <c r="AE99" s="63">
        <v>9.9000000000000005E-2</v>
      </c>
      <c r="AF99" s="63">
        <v>9.8500000000000004E-2</v>
      </c>
      <c r="AS99" s="73"/>
    </row>
    <row r="100" spans="20:45">
      <c r="U100" s="65"/>
      <c r="V100" s="65"/>
      <c r="W100" s="65"/>
      <c r="X100" s="65"/>
      <c r="Y100" s="65"/>
      <c r="Z100" s="65"/>
      <c r="AA100" s="65"/>
      <c r="AB100" s="65"/>
      <c r="AC100" s="65"/>
      <c r="AD100" s="65"/>
      <c r="AE100" s="65"/>
      <c r="AF100" s="65"/>
      <c r="AS100" s="73"/>
    </row>
    <row r="101" spans="20:45">
      <c r="AS101" s="73"/>
    </row>
    <row r="102" spans="20:45">
      <c r="U102" s="37" t="s">
        <v>145</v>
      </c>
      <c r="AS102" s="73"/>
    </row>
    <row r="103" spans="20:45">
      <c r="U103" s="37" t="s">
        <v>146</v>
      </c>
      <c r="AS103" s="73"/>
    </row>
    <row r="104" spans="20:45">
      <c r="U104" s="37" t="s">
        <v>150</v>
      </c>
    </row>
    <row r="110" spans="20:45">
      <c r="U110" s="99">
        <v>0</v>
      </c>
      <c r="V110" s="99">
        <v>0</v>
      </c>
      <c r="W110" s="99">
        <v>0</v>
      </c>
      <c r="X110" s="99">
        <v>0</v>
      </c>
      <c r="Y110" s="99">
        <v>0</v>
      </c>
      <c r="Z110" s="99">
        <v>0</v>
      </c>
      <c r="AA110" s="99">
        <v>-2.1000000000000001E-2</v>
      </c>
      <c r="AB110" s="99">
        <v>0</v>
      </c>
      <c r="AC110" s="99">
        <v>-1.55E-2</v>
      </c>
      <c r="AD110" s="99">
        <v>1.0999999999999999E-2</v>
      </c>
      <c r="AE110" s="99">
        <v>1.2999999999999999E-2</v>
      </c>
      <c r="AF110" s="99">
        <v>1.2500000000000001E-2</v>
      </c>
    </row>
  </sheetData>
  <autoFilter ref="A8:AR73"/>
  <mergeCells count="51">
    <mergeCell ref="AR6:AR7"/>
    <mergeCell ref="AM6:AM7"/>
    <mergeCell ref="AN6:AN7"/>
    <mergeCell ref="AO6:AO7"/>
    <mergeCell ref="AP6:AP7"/>
    <mergeCell ref="AQ6:AQ7"/>
    <mergeCell ref="AL6:AL7"/>
    <mergeCell ref="AA6:AA7"/>
    <mergeCell ref="AB6:AB7"/>
    <mergeCell ref="AC6:AC7"/>
    <mergeCell ref="AD6:AD7"/>
    <mergeCell ref="AE6:AE7"/>
    <mergeCell ref="AF6:AF7"/>
    <mergeCell ref="AG6:AG7"/>
    <mergeCell ref="AH6:AH7"/>
    <mergeCell ref="AI6:AI7"/>
    <mergeCell ref="AJ6:AJ7"/>
    <mergeCell ref="AK6:AK7"/>
    <mergeCell ref="U6:U7"/>
    <mergeCell ref="V6:V7"/>
    <mergeCell ref="W6:W7"/>
    <mergeCell ref="X6:X7"/>
    <mergeCell ref="Y6:Y7"/>
    <mergeCell ref="D5:D7"/>
    <mergeCell ref="E5:E7"/>
    <mergeCell ref="F5:S5"/>
    <mergeCell ref="F6:F7"/>
    <mergeCell ref="G6:G7"/>
    <mergeCell ref="M6:M7"/>
    <mergeCell ref="H6:H7"/>
    <mergeCell ref="I6:I7"/>
    <mergeCell ref="J6:J7"/>
    <mergeCell ref="K6:K7"/>
    <mergeCell ref="L6:L7"/>
    <mergeCell ref="S6:S7"/>
    <mergeCell ref="A2:C2"/>
    <mergeCell ref="D2:S2"/>
    <mergeCell ref="U2:AR2"/>
    <mergeCell ref="A4:A7"/>
    <mergeCell ref="B4:B7"/>
    <mergeCell ref="C4:C7"/>
    <mergeCell ref="D4:S4"/>
    <mergeCell ref="T4:T7"/>
    <mergeCell ref="U4:AF5"/>
    <mergeCell ref="AG4:AR5"/>
    <mergeCell ref="Z6:Z7"/>
    <mergeCell ref="N6:N7"/>
    <mergeCell ref="O6:O7"/>
    <mergeCell ref="P6:P7"/>
    <mergeCell ref="Q6:Q7"/>
    <mergeCell ref="R6:R7"/>
  </mergeCells>
  <printOptions horizontalCentered="1"/>
  <pageMargins left="0" right="0" top="0.78740157480314965" bottom="0.15748031496062992" header="0.31496062992125984" footer="0.31496062992125984"/>
  <pageSetup paperSize="9" scale="17" orientation="landscape" horizontalDpi="180" verticalDpi="180" r:id="rId1"/>
  <colBreaks count="1" manualBreakCount="1">
    <brk id="20" max="32" man="1"/>
  </colBreaks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92D050"/>
  </sheetPr>
  <dimension ref="A1:AS110"/>
  <sheetViews>
    <sheetView zoomScale="75" zoomScaleNormal="75" workbookViewId="0">
      <selection activeCell="X31" sqref="X31"/>
    </sheetView>
  </sheetViews>
  <sheetFormatPr defaultRowHeight="14.25"/>
  <cols>
    <col min="1" max="1" width="4.140625" style="1" customWidth="1"/>
    <col min="2" max="2" width="42.7109375" style="1" customWidth="1"/>
    <col min="3" max="3" width="4.7109375" style="4" customWidth="1"/>
    <col min="4" max="4" width="11.85546875" style="1" customWidth="1"/>
    <col min="5" max="5" width="11.7109375" style="1" customWidth="1"/>
    <col min="6" max="6" width="10.140625" style="1" customWidth="1"/>
    <col min="7" max="7" width="9.85546875" style="1" customWidth="1"/>
    <col min="8" max="8" width="10.140625" style="1" customWidth="1"/>
    <col min="9" max="9" width="9.42578125" style="1" customWidth="1"/>
    <col min="10" max="10" width="8.28515625" style="1" customWidth="1"/>
    <col min="11" max="12" width="8.7109375" style="1" customWidth="1"/>
    <col min="13" max="13" width="10.85546875" style="1" customWidth="1"/>
    <col min="14" max="16" width="8.7109375" style="1" customWidth="1"/>
    <col min="17" max="18" width="9.28515625" style="1" customWidth="1"/>
    <col min="19" max="19" width="8.7109375" style="1" customWidth="1"/>
    <col min="20" max="20" width="5.5703125" style="11" customWidth="1"/>
    <col min="21" max="21" width="9.140625" style="37" customWidth="1"/>
    <col min="22" max="22" width="11.85546875" style="37" customWidth="1"/>
    <col min="23" max="32" width="9.140625" style="37" customWidth="1"/>
    <col min="33" max="43" width="10.28515625" style="37" customWidth="1"/>
    <col min="44" max="44" width="10.85546875" style="37" customWidth="1"/>
    <col min="45" max="45" width="9.140625" style="37" customWidth="1"/>
    <col min="46" max="16384" width="9.140625" style="37"/>
  </cols>
  <sheetData>
    <row r="1" spans="1:44" ht="17.25" customHeight="1">
      <c r="D1" s="3"/>
      <c r="E1" s="3"/>
    </row>
    <row r="2" spans="1:44" s="39" customFormat="1" ht="19.5" customHeight="1">
      <c r="A2" s="126"/>
      <c r="B2" s="126"/>
      <c r="C2" s="126"/>
      <c r="D2" s="127" t="s">
        <v>163</v>
      </c>
      <c r="E2" s="127"/>
      <c r="F2" s="127"/>
      <c r="G2" s="127"/>
      <c r="H2" s="127"/>
      <c r="I2" s="127"/>
      <c r="J2" s="127"/>
      <c r="K2" s="127"/>
      <c r="L2" s="127"/>
      <c r="M2" s="127"/>
      <c r="N2" s="127"/>
      <c r="O2" s="127"/>
      <c r="P2" s="127"/>
      <c r="Q2" s="127"/>
      <c r="R2" s="127"/>
      <c r="S2" s="127"/>
      <c r="T2" s="101"/>
      <c r="U2" s="116" t="s">
        <v>172</v>
      </c>
      <c r="V2" s="116"/>
      <c r="W2" s="116"/>
      <c r="X2" s="116"/>
      <c r="Y2" s="116"/>
      <c r="Z2" s="116"/>
      <c r="AA2" s="116"/>
      <c r="AB2" s="116"/>
      <c r="AC2" s="116"/>
      <c r="AD2" s="116"/>
      <c r="AE2" s="116"/>
      <c r="AF2" s="116"/>
      <c r="AG2" s="116"/>
      <c r="AH2" s="116"/>
      <c r="AI2" s="116"/>
      <c r="AJ2" s="116"/>
      <c r="AK2" s="116"/>
      <c r="AL2" s="116"/>
      <c r="AM2" s="116"/>
      <c r="AN2" s="116"/>
      <c r="AO2" s="116"/>
      <c r="AP2" s="116"/>
      <c r="AQ2" s="116"/>
      <c r="AR2" s="116"/>
    </row>
    <row r="3" spans="1:44" ht="6" customHeight="1"/>
    <row r="4" spans="1:44" ht="15.95" customHeight="1">
      <c r="A4" s="128" t="s">
        <v>18</v>
      </c>
      <c r="B4" s="128" t="s">
        <v>19</v>
      </c>
      <c r="C4" s="129" t="s">
        <v>37</v>
      </c>
      <c r="D4" s="128" t="s">
        <v>173</v>
      </c>
      <c r="E4" s="128"/>
      <c r="F4" s="128"/>
      <c r="G4" s="128"/>
      <c r="H4" s="128"/>
      <c r="I4" s="128"/>
      <c r="J4" s="128"/>
      <c r="K4" s="128"/>
      <c r="L4" s="128"/>
      <c r="M4" s="128"/>
      <c r="N4" s="128"/>
      <c r="O4" s="128"/>
      <c r="P4" s="128"/>
      <c r="Q4" s="128"/>
      <c r="R4" s="128"/>
      <c r="S4" s="128"/>
      <c r="T4" s="130" t="s">
        <v>144</v>
      </c>
      <c r="U4" s="123" t="s">
        <v>148</v>
      </c>
      <c r="V4" s="123"/>
      <c r="W4" s="123"/>
      <c r="X4" s="123"/>
      <c r="Y4" s="123"/>
      <c r="Z4" s="123"/>
      <c r="AA4" s="123"/>
      <c r="AB4" s="123"/>
      <c r="AC4" s="123"/>
      <c r="AD4" s="123"/>
      <c r="AE4" s="123"/>
      <c r="AF4" s="123"/>
      <c r="AG4" s="123" t="s">
        <v>149</v>
      </c>
      <c r="AH4" s="123"/>
      <c r="AI4" s="123"/>
      <c r="AJ4" s="123"/>
      <c r="AK4" s="123"/>
      <c r="AL4" s="123"/>
      <c r="AM4" s="123"/>
      <c r="AN4" s="123"/>
      <c r="AO4" s="123"/>
      <c r="AP4" s="123"/>
      <c r="AQ4" s="123"/>
      <c r="AR4" s="123"/>
    </row>
    <row r="5" spans="1:44" ht="15.95" customHeight="1">
      <c r="A5" s="128"/>
      <c r="B5" s="128"/>
      <c r="C5" s="129"/>
      <c r="D5" s="128" t="s">
        <v>12</v>
      </c>
      <c r="E5" s="131" t="s">
        <v>143</v>
      </c>
      <c r="F5" s="128" t="s">
        <v>15</v>
      </c>
      <c r="G5" s="128"/>
      <c r="H5" s="128"/>
      <c r="I5" s="128"/>
      <c r="J5" s="128"/>
      <c r="K5" s="128"/>
      <c r="L5" s="128"/>
      <c r="M5" s="128"/>
      <c r="N5" s="128"/>
      <c r="O5" s="128"/>
      <c r="P5" s="128"/>
      <c r="Q5" s="128"/>
      <c r="R5" s="128"/>
      <c r="S5" s="128"/>
      <c r="T5" s="130"/>
      <c r="U5" s="123"/>
      <c r="V5" s="123"/>
      <c r="W5" s="123"/>
      <c r="X5" s="123"/>
      <c r="Y5" s="123"/>
      <c r="Z5" s="123"/>
      <c r="AA5" s="123"/>
      <c r="AB5" s="123"/>
      <c r="AC5" s="123"/>
      <c r="AD5" s="123"/>
      <c r="AE5" s="123"/>
      <c r="AF5" s="123"/>
      <c r="AG5" s="123"/>
      <c r="AH5" s="123"/>
      <c r="AI5" s="123"/>
      <c r="AJ5" s="123"/>
      <c r="AK5" s="123"/>
      <c r="AL5" s="123"/>
      <c r="AM5" s="123"/>
      <c r="AN5" s="123"/>
      <c r="AO5" s="123"/>
      <c r="AP5" s="123"/>
      <c r="AQ5" s="123"/>
      <c r="AR5" s="123"/>
    </row>
    <row r="6" spans="1:44" ht="26.25" customHeight="1">
      <c r="A6" s="128"/>
      <c r="B6" s="128"/>
      <c r="C6" s="129"/>
      <c r="D6" s="128"/>
      <c r="E6" s="131"/>
      <c r="F6" s="125" t="s">
        <v>35</v>
      </c>
      <c r="G6" s="125" t="s">
        <v>36</v>
      </c>
      <c r="H6" s="125" t="s">
        <v>16</v>
      </c>
      <c r="I6" s="125" t="s">
        <v>13</v>
      </c>
      <c r="J6" s="125" t="s">
        <v>17</v>
      </c>
      <c r="K6" s="125" t="s">
        <v>138</v>
      </c>
      <c r="L6" s="125" t="s">
        <v>14</v>
      </c>
      <c r="M6" s="125" t="s">
        <v>159</v>
      </c>
      <c r="N6" s="125" t="s">
        <v>21</v>
      </c>
      <c r="O6" s="125" t="s">
        <v>20</v>
      </c>
      <c r="P6" s="125" t="s">
        <v>167</v>
      </c>
      <c r="Q6" s="125" t="s">
        <v>168</v>
      </c>
      <c r="R6" s="125" t="s">
        <v>139</v>
      </c>
      <c r="S6" s="125" t="s">
        <v>22</v>
      </c>
      <c r="T6" s="130"/>
      <c r="U6" s="124" t="s">
        <v>23</v>
      </c>
      <c r="V6" s="124" t="s">
        <v>24</v>
      </c>
      <c r="W6" s="124" t="s">
        <v>25</v>
      </c>
      <c r="X6" s="124" t="s">
        <v>26</v>
      </c>
      <c r="Y6" s="124" t="s">
        <v>27</v>
      </c>
      <c r="Z6" s="124" t="s">
        <v>28</v>
      </c>
      <c r="AA6" s="124" t="s">
        <v>29</v>
      </c>
      <c r="AB6" s="124" t="s">
        <v>30</v>
      </c>
      <c r="AC6" s="124" t="s">
        <v>31</v>
      </c>
      <c r="AD6" s="124" t="s">
        <v>32</v>
      </c>
      <c r="AE6" s="124" t="s">
        <v>33</v>
      </c>
      <c r="AF6" s="124" t="s">
        <v>34</v>
      </c>
      <c r="AG6" s="124" t="s">
        <v>23</v>
      </c>
      <c r="AH6" s="124" t="s">
        <v>24</v>
      </c>
      <c r="AI6" s="124" t="s">
        <v>25</v>
      </c>
      <c r="AJ6" s="124" t="s">
        <v>26</v>
      </c>
      <c r="AK6" s="124" t="s">
        <v>27</v>
      </c>
      <c r="AL6" s="124" t="s">
        <v>28</v>
      </c>
      <c r="AM6" s="124" t="s">
        <v>29</v>
      </c>
      <c r="AN6" s="124" t="s">
        <v>30</v>
      </c>
      <c r="AO6" s="124" t="s">
        <v>31</v>
      </c>
      <c r="AP6" s="124" t="s">
        <v>32</v>
      </c>
      <c r="AQ6" s="124" t="s">
        <v>33</v>
      </c>
      <c r="AR6" s="124" t="s">
        <v>34</v>
      </c>
    </row>
    <row r="7" spans="1:44" ht="24.75" customHeight="1">
      <c r="A7" s="128"/>
      <c r="B7" s="128"/>
      <c r="C7" s="129"/>
      <c r="D7" s="128"/>
      <c r="E7" s="131"/>
      <c r="F7" s="125"/>
      <c r="G7" s="125"/>
      <c r="H7" s="125"/>
      <c r="I7" s="125"/>
      <c r="J7" s="125"/>
      <c r="K7" s="125"/>
      <c r="L7" s="125"/>
      <c r="M7" s="125"/>
      <c r="N7" s="125"/>
      <c r="O7" s="125"/>
      <c r="P7" s="125"/>
      <c r="Q7" s="125"/>
      <c r="R7" s="125"/>
      <c r="S7" s="125"/>
      <c r="T7" s="130"/>
      <c r="U7" s="124"/>
      <c r="V7" s="124"/>
      <c r="W7" s="124"/>
      <c r="X7" s="124"/>
      <c r="Y7" s="124"/>
      <c r="Z7" s="124"/>
      <c r="AA7" s="124"/>
      <c r="AB7" s="124"/>
      <c r="AC7" s="124"/>
      <c r="AD7" s="124"/>
      <c r="AE7" s="124"/>
      <c r="AF7" s="124"/>
      <c r="AG7" s="124"/>
      <c r="AH7" s="124"/>
      <c r="AI7" s="124"/>
      <c r="AJ7" s="124"/>
      <c r="AK7" s="124"/>
      <c r="AL7" s="124"/>
      <c r="AM7" s="124"/>
      <c r="AN7" s="124"/>
      <c r="AO7" s="124"/>
      <c r="AP7" s="124"/>
      <c r="AQ7" s="124"/>
      <c r="AR7" s="124"/>
    </row>
    <row r="8" spans="1:44">
      <c r="A8" s="2">
        <v>1</v>
      </c>
      <c r="B8" s="2">
        <v>2</v>
      </c>
      <c r="C8" s="2">
        <v>3</v>
      </c>
      <c r="D8" s="2">
        <v>4</v>
      </c>
      <c r="E8" s="2">
        <v>5</v>
      </c>
      <c r="F8" s="2">
        <v>6</v>
      </c>
      <c r="G8" s="2">
        <v>7</v>
      </c>
      <c r="H8" s="2">
        <v>8</v>
      </c>
      <c r="I8" s="2">
        <v>9</v>
      </c>
      <c r="J8" s="2">
        <v>10</v>
      </c>
      <c r="K8" s="2">
        <v>11</v>
      </c>
      <c r="L8" s="2">
        <v>12</v>
      </c>
      <c r="M8" s="2">
        <v>13</v>
      </c>
      <c r="N8" s="2">
        <v>14</v>
      </c>
      <c r="O8" s="2">
        <v>15</v>
      </c>
      <c r="P8" s="2">
        <v>16</v>
      </c>
      <c r="Q8" s="2">
        <v>17</v>
      </c>
      <c r="R8" s="2">
        <v>18</v>
      </c>
      <c r="S8" s="2">
        <v>19</v>
      </c>
      <c r="T8" s="2">
        <v>20</v>
      </c>
      <c r="U8" s="2">
        <v>21</v>
      </c>
      <c r="V8" s="2">
        <v>22</v>
      </c>
      <c r="W8" s="2">
        <v>23</v>
      </c>
      <c r="X8" s="2">
        <v>24</v>
      </c>
      <c r="Y8" s="2">
        <v>25</v>
      </c>
      <c r="Z8" s="2">
        <v>26</v>
      </c>
      <c r="AA8" s="2">
        <v>27</v>
      </c>
      <c r="AB8" s="2">
        <v>28</v>
      </c>
      <c r="AC8" s="2">
        <v>29</v>
      </c>
      <c r="AD8" s="2">
        <v>30</v>
      </c>
      <c r="AE8" s="2">
        <v>31</v>
      </c>
      <c r="AF8" s="2">
        <v>32</v>
      </c>
      <c r="AG8" s="2">
        <v>33</v>
      </c>
      <c r="AH8" s="2">
        <v>34</v>
      </c>
      <c r="AI8" s="2">
        <v>35</v>
      </c>
      <c r="AJ8" s="2">
        <v>36</v>
      </c>
      <c r="AK8" s="2">
        <v>37</v>
      </c>
      <c r="AL8" s="2">
        <v>38</v>
      </c>
      <c r="AM8" s="2">
        <v>39</v>
      </c>
      <c r="AN8" s="2">
        <v>40</v>
      </c>
      <c r="AO8" s="2">
        <v>41</v>
      </c>
      <c r="AP8" s="2">
        <v>42</v>
      </c>
      <c r="AQ8" s="2">
        <v>43</v>
      </c>
      <c r="AR8" s="2">
        <v>44</v>
      </c>
    </row>
    <row r="9" spans="1:44" ht="15.75" customHeight="1">
      <c r="A9" s="15"/>
      <c r="B9" s="16" t="s">
        <v>156</v>
      </c>
      <c r="C9" s="17"/>
      <c r="D9" s="18">
        <v>6548241</v>
      </c>
      <c r="E9" s="18">
        <v>5112298</v>
      </c>
      <c r="F9" s="18">
        <v>2717956</v>
      </c>
      <c r="G9" s="18">
        <v>2140902</v>
      </c>
      <c r="H9" s="18">
        <v>413514</v>
      </c>
      <c r="I9" s="18">
        <v>99257</v>
      </c>
      <c r="J9" s="18">
        <v>31000</v>
      </c>
      <c r="K9" s="18">
        <v>108203</v>
      </c>
      <c r="L9" s="18">
        <v>32645</v>
      </c>
      <c r="M9" s="18">
        <v>9800</v>
      </c>
      <c r="N9" s="18">
        <v>119041</v>
      </c>
      <c r="O9" s="18">
        <v>6000</v>
      </c>
      <c r="P9" s="18">
        <v>48014</v>
      </c>
      <c r="Q9" s="18">
        <v>6700</v>
      </c>
      <c r="R9" s="18">
        <v>220101</v>
      </c>
      <c r="S9" s="18">
        <v>595108</v>
      </c>
      <c r="T9" s="19"/>
      <c r="U9" s="18">
        <v>322956</v>
      </c>
      <c r="V9" s="18">
        <v>492147</v>
      </c>
      <c r="W9" s="18">
        <v>522138</v>
      </c>
      <c r="X9" s="18">
        <v>510561</v>
      </c>
      <c r="Y9" s="18">
        <v>381937</v>
      </c>
      <c r="Z9" s="18">
        <v>326352</v>
      </c>
      <c r="AA9" s="18">
        <v>224779</v>
      </c>
      <c r="AB9" s="18">
        <v>276038</v>
      </c>
      <c r="AC9" s="18">
        <v>380549</v>
      </c>
      <c r="AD9" s="18">
        <v>551005</v>
      </c>
      <c r="AE9" s="18">
        <v>564744</v>
      </c>
      <c r="AF9" s="18">
        <v>559092</v>
      </c>
      <c r="AG9" s="18">
        <v>322956</v>
      </c>
      <c r="AH9" s="18">
        <v>815103</v>
      </c>
      <c r="AI9" s="18">
        <v>1337241</v>
      </c>
      <c r="AJ9" s="18">
        <v>1847802</v>
      </c>
      <c r="AK9" s="18">
        <v>2229739</v>
      </c>
      <c r="AL9" s="18">
        <v>2556091</v>
      </c>
      <c r="AM9" s="18">
        <v>2780870</v>
      </c>
      <c r="AN9" s="18">
        <v>3056908</v>
      </c>
      <c r="AO9" s="18">
        <v>3437457</v>
      </c>
      <c r="AP9" s="18">
        <v>3988462</v>
      </c>
      <c r="AQ9" s="18">
        <v>4553206</v>
      </c>
      <c r="AR9" s="18">
        <v>5112298</v>
      </c>
    </row>
    <row r="10" spans="1:44" s="33" customFormat="1" ht="15.75" customHeight="1">
      <c r="A10" s="5" t="s">
        <v>39</v>
      </c>
      <c r="B10" s="6" t="s">
        <v>116</v>
      </c>
      <c r="C10" s="7"/>
      <c r="D10" s="9">
        <v>5691079</v>
      </c>
      <c r="E10" s="9">
        <v>5112298</v>
      </c>
      <c r="F10" s="9">
        <v>2559577</v>
      </c>
      <c r="G10" s="9">
        <v>2107614</v>
      </c>
      <c r="H10" s="9">
        <v>272736</v>
      </c>
      <c r="I10" s="9">
        <v>66257</v>
      </c>
      <c r="J10" s="9">
        <v>23000</v>
      </c>
      <c r="K10" s="9">
        <v>108203</v>
      </c>
      <c r="L10" s="9">
        <v>30786</v>
      </c>
      <c r="M10" s="9">
        <v>9800</v>
      </c>
      <c r="N10" s="9">
        <v>102366</v>
      </c>
      <c r="O10" s="9">
        <v>6000</v>
      </c>
      <c r="P10" s="9">
        <v>2470</v>
      </c>
      <c r="Q10" s="9">
        <v>6700</v>
      </c>
      <c r="R10" s="9">
        <v>169921</v>
      </c>
      <c r="S10" s="9">
        <v>225649</v>
      </c>
      <c r="T10" s="8"/>
      <c r="U10" s="9">
        <v>322956</v>
      </c>
      <c r="V10" s="9">
        <v>492147</v>
      </c>
      <c r="W10" s="9">
        <v>522138</v>
      </c>
      <c r="X10" s="9">
        <v>510561</v>
      </c>
      <c r="Y10" s="9">
        <v>381937</v>
      </c>
      <c r="Z10" s="9">
        <v>326352</v>
      </c>
      <c r="AA10" s="9">
        <v>224779</v>
      </c>
      <c r="AB10" s="9">
        <v>276038</v>
      </c>
      <c r="AC10" s="9">
        <v>380549</v>
      </c>
      <c r="AD10" s="9">
        <v>551005</v>
      </c>
      <c r="AE10" s="9">
        <v>564744</v>
      </c>
      <c r="AF10" s="9">
        <v>559092</v>
      </c>
      <c r="AG10" s="9">
        <v>322956</v>
      </c>
      <c r="AH10" s="9">
        <v>815103</v>
      </c>
      <c r="AI10" s="9">
        <v>1337241</v>
      </c>
      <c r="AJ10" s="9">
        <v>1847802</v>
      </c>
      <c r="AK10" s="9">
        <v>2229739</v>
      </c>
      <c r="AL10" s="9">
        <v>2556091</v>
      </c>
      <c r="AM10" s="9">
        <v>2780870</v>
      </c>
      <c r="AN10" s="9">
        <v>3056908</v>
      </c>
      <c r="AO10" s="9">
        <v>3437457</v>
      </c>
      <c r="AP10" s="9">
        <v>3988462</v>
      </c>
      <c r="AQ10" s="9">
        <v>4553206</v>
      </c>
      <c r="AR10" s="9">
        <v>5112298</v>
      </c>
    </row>
    <row r="11" spans="1:44" s="33" customFormat="1" ht="15" customHeight="1">
      <c r="A11" s="20">
        <v>1</v>
      </c>
      <c r="B11" s="21" t="s">
        <v>121</v>
      </c>
      <c r="C11" s="22" t="s">
        <v>49</v>
      </c>
      <c r="D11" s="23">
        <v>142997</v>
      </c>
      <c r="E11" s="24">
        <v>6667</v>
      </c>
      <c r="F11" s="25">
        <v>6327</v>
      </c>
      <c r="G11" s="25">
        <v>0</v>
      </c>
      <c r="H11" s="25">
        <v>0</v>
      </c>
      <c r="I11" s="24">
        <v>16634</v>
      </c>
      <c r="J11" s="25">
        <v>0</v>
      </c>
      <c r="K11" s="25">
        <v>340</v>
      </c>
      <c r="L11" s="24">
        <v>0</v>
      </c>
      <c r="M11" s="24">
        <v>9800</v>
      </c>
      <c r="N11" s="24">
        <v>102366</v>
      </c>
      <c r="O11" s="24">
        <v>0</v>
      </c>
      <c r="P11" s="24">
        <v>0</v>
      </c>
      <c r="Q11" s="24">
        <v>6700</v>
      </c>
      <c r="R11" s="24">
        <v>0</v>
      </c>
      <c r="S11" s="24">
        <v>830</v>
      </c>
      <c r="T11" s="26">
        <v>2</v>
      </c>
      <c r="U11" s="31">
        <v>373</v>
      </c>
      <c r="V11" s="31">
        <v>633</v>
      </c>
      <c r="W11" s="31">
        <v>667</v>
      </c>
      <c r="X11" s="31">
        <v>660</v>
      </c>
      <c r="Y11" s="31">
        <v>493</v>
      </c>
      <c r="Z11" s="31">
        <v>467</v>
      </c>
      <c r="AA11" s="31">
        <v>427</v>
      </c>
      <c r="AB11" s="31">
        <v>400</v>
      </c>
      <c r="AC11" s="31">
        <v>477</v>
      </c>
      <c r="AD11" s="31">
        <v>653</v>
      </c>
      <c r="AE11" s="31">
        <v>713</v>
      </c>
      <c r="AF11" s="31">
        <v>704</v>
      </c>
      <c r="AG11" s="31">
        <v>373</v>
      </c>
      <c r="AH11" s="31">
        <v>1006</v>
      </c>
      <c r="AI11" s="31">
        <v>1673</v>
      </c>
      <c r="AJ11" s="31">
        <v>2333</v>
      </c>
      <c r="AK11" s="31">
        <v>2826</v>
      </c>
      <c r="AL11" s="31">
        <v>3293</v>
      </c>
      <c r="AM11" s="31">
        <v>3720</v>
      </c>
      <c r="AN11" s="31">
        <v>4120</v>
      </c>
      <c r="AO11" s="31">
        <v>4597</v>
      </c>
      <c r="AP11" s="31">
        <v>5250</v>
      </c>
      <c r="AQ11" s="31">
        <v>5963</v>
      </c>
      <c r="AR11" s="31">
        <v>6667</v>
      </c>
    </row>
    <row r="12" spans="1:44" s="33" customFormat="1" ht="15" customHeight="1">
      <c r="A12" s="20">
        <v>2</v>
      </c>
      <c r="B12" s="21" t="s">
        <v>4</v>
      </c>
      <c r="C12" s="22" t="s">
        <v>61</v>
      </c>
      <c r="D12" s="23">
        <v>664252</v>
      </c>
      <c r="E12" s="24">
        <v>614522</v>
      </c>
      <c r="F12" s="25">
        <v>314856</v>
      </c>
      <c r="G12" s="25">
        <v>229520</v>
      </c>
      <c r="H12" s="25">
        <v>41520</v>
      </c>
      <c r="I12" s="25">
        <v>13064</v>
      </c>
      <c r="J12" s="25">
        <v>0</v>
      </c>
      <c r="K12" s="25">
        <v>13407</v>
      </c>
      <c r="L12" s="25">
        <v>2155</v>
      </c>
      <c r="M12" s="24">
        <v>0</v>
      </c>
      <c r="N12" s="24">
        <v>0</v>
      </c>
      <c r="O12" s="24">
        <v>0</v>
      </c>
      <c r="P12" s="24">
        <v>100</v>
      </c>
      <c r="Q12" s="24">
        <v>0</v>
      </c>
      <c r="R12" s="24">
        <v>36130</v>
      </c>
      <c r="S12" s="24">
        <v>13500</v>
      </c>
      <c r="T12" s="26">
        <v>3</v>
      </c>
      <c r="U12" s="31">
        <v>40866</v>
      </c>
      <c r="V12" s="31">
        <v>58380</v>
      </c>
      <c r="W12" s="31">
        <v>62374</v>
      </c>
      <c r="X12" s="31">
        <v>61145</v>
      </c>
      <c r="Y12" s="31">
        <v>46089</v>
      </c>
      <c r="Z12" s="31">
        <v>40558</v>
      </c>
      <c r="AA12" s="31">
        <v>23659</v>
      </c>
      <c r="AB12" s="31">
        <v>34413</v>
      </c>
      <c r="AC12" s="31">
        <v>42402</v>
      </c>
      <c r="AD12" s="31">
        <v>67597</v>
      </c>
      <c r="AE12" s="31">
        <v>68826</v>
      </c>
      <c r="AF12" s="31">
        <v>68213</v>
      </c>
      <c r="AG12" s="31">
        <v>40866</v>
      </c>
      <c r="AH12" s="31">
        <v>99246</v>
      </c>
      <c r="AI12" s="31">
        <v>161620</v>
      </c>
      <c r="AJ12" s="31">
        <v>222765</v>
      </c>
      <c r="AK12" s="31">
        <v>268854</v>
      </c>
      <c r="AL12" s="31">
        <v>309412</v>
      </c>
      <c r="AM12" s="31">
        <v>333071</v>
      </c>
      <c r="AN12" s="31">
        <v>367484</v>
      </c>
      <c r="AO12" s="31">
        <v>409886</v>
      </c>
      <c r="AP12" s="31">
        <v>477483</v>
      </c>
      <c r="AQ12" s="31">
        <v>546309</v>
      </c>
      <c r="AR12" s="31">
        <v>614522</v>
      </c>
    </row>
    <row r="13" spans="1:44" s="33" customFormat="1" ht="15" customHeight="1">
      <c r="A13" s="20">
        <v>3</v>
      </c>
      <c r="B13" s="21" t="s">
        <v>5</v>
      </c>
      <c r="C13" s="22" t="s">
        <v>64</v>
      </c>
      <c r="D13" s="23">
        <v>427272</v>
      </c>
      <c r="E13" s="24">
        <v>363446</v>
      </c>
      <c r="F13" s="25">
        <v>173617</v>
      </c>
      <c r="G13" s="25">
        <v>139028</v>
      </c>
      <c r="H13" s="25">
        <v>37807</v>
      </c>
      <c r="I13" s="25">
        <v>5991</v>
      </c>
      <c r="J13" s="25">
        <v>0</v>
      </c>
      <c r="K13" s="25">
        <v>7003</v>
      </c>
      <c r="L13" s="25">
        <v>0</v>
      </c>
      <c r="M13" s="24">
        <v>0</v>
      </c>
      <c r="N13" s="24">
        <v>0</v>
      </c>
      <c r="O13" s="24">
        <v>0</v>
      </c>
      <c r="P13" s="24">
        <v>0</v>
      </c>
      <c r="Q13" s="24">
        <v>0</v>
      </c>
      <c r="R13" s="24">
        <v>30736</v>
      </c>
      <c r="S13" s="24">
        <v>33090</v>
      </c>
      <c r="T13" s="26">
        <v>3</v>
      </c>
      <c r="U13" s="31">
        <v>24169</v>
      </c>
      <c r="V13" s="31">
        <v>34527</v>
      </c>
      <c r="W13" s="31">
        <v>36890</v>
      </c>
      <c r="X13" s="31">
        <v>36163</v>
      </c>
      <c r="Y13" s="31">
        <v>27258</v>
      </c>
      <c r="Z13" s="31">
        <v>23987</v>
      </c>
      <c r="AA13" s="31">
        <v>13993</v>
      </c>
      <c r="AB13" s="31">
        <v>20353</v>
      </c>
      <c r="AC13" s="31">
        <v>25078</v>
      </c>
      <c r="AD13" s="31">
        <v>39979</v>
      </c>
      <c r="AE13" s="31">
        <v>40706</v>
      </c>
      <c r="AF13" s="31">
        <v>40343</v>
      </c>
      <c r="AG13" s="31">
        <v>24169</v>
      </c>
      <c r="AH13" s="31">
        <v>58696</v>
      </c>
      <c r="AI13" s="31">
        <v>95586</v>
      </c>
      <c r="AJ13" s="31">
        <v>131749</v>
      </c>
      <c r="AK13" s="31">
        <v>159007</v>
      </c>
      <c r="AL13" s="31">
        <v>182994</v>
      </c>
      <c r="AM13" s="31">
        <v>196987</v>
      </c>
      <c r="AN13" s="31">
        <v>217340</v>
      </c>
      <c r="AO13" s="31">
        <v>242418</v>
      </c>
      <c r="AP13" s="31">
        <v>282397</v>
      </c>
      <c r="AQ13" s="31">
        <v>323103</v>
      </c>
      <c r="AR13" s="31">
        <v>363446</v>
      </c>
    </row>
    <row r="14" spans="1:44" s="33" customFormat="1" ht="15" customHeight="1">
      <c r="A14" s="20">
        <v>4</v>
      </c>
      <c r="B14" s="21" t="s">
        <v>6</v>
      </c>
      <c r="C14" s="22" t="s">
        <v>65</v>
      </c>
      <c r="D14" s="23">
        <v>394571</v>
      </c>
      <c r="E14" s="24">
        <v>339932</v>
      </c>
      <c r="F14" s="25">
        <v>169263</v>
      </c>
      <c r="G14" s="25">
        <v>128088</v>
      </c>
      <c r="H14" s="25">
        <v>29832</v>
      </c>
      <c r="I14" s="25">
        <v>4512</v>
      </c>
      <c r="J14" s="25">
        <v>0</v>
      </c>
      <c r="K14" s="25">
        <v>8237</v>
      </c>
      <c r="L14" s="25">
        <v>0</v>
      </c>
      <c r="M14" s="24">
        <v>0</v>
      </c>
      <c r="N14" s="24">
        <v>0</v>
      </c>
      <c r="O14" s="24">
        <v>0</v>
      </c>
      <c r="P14" s="24">
        <v>0</v>
      </c>
      <c r="Q14" s="24">
        <v>0</v>
      </c>
      <c r="R14" s="24">
        <v>19545</v>
      </c>
      <c r="S14" s="24">
        <v>35094</v>
      </c>
      <c r="T14" s="26">
        <v>3</v>
      </c>
      <c r="U14" s="31">
        <v>22605</v>
      </c>
      <c r="V14" s="31">
        <v>32294</v>
      </c>
      <c r="W14" s="31">
        <v>34503</v>
      </c>
      <c r="X14" s="31">
        <v>33823</v>
      </c>
      <c r="Y14" s="31">
        <v>25495</v>
      </c>
      <c r="Z14" s="31">
        <v>22436</v>
      </c>
      <c r="AA14" s="31">
        <v>13087</v>
      </c>
      <c r="AB14" s="31">
        <v>19036</v>
      </c>
      <c r="AC14" s="31">
        <v>23455</v>
      </c>
      <c r="AD14" s="31">
        <v>37393</v>
      </c>
      <c r="AE14" s="31">
        <v>38072</v>
      </c>
      <c r="AF14" s="31">
        <v>37733</v>
      </c>
      <c r="AG14" s="31">
        <v>22605</v>
      </c>
      <c r="AH14" s="31">
        <v>54899</v>
      </c>
      <c r="AI14" s="31">
        <v>89402</v>
      </c>
      <c r="AJ14" s="31">
        <v>123225</v>
      </c>
      <c r="AK14" s="31">
        <v>148720</v>
      </c>
      <c r="AL14" s="31">
        <v>171156</v>
      </c>
      <c r="AM14" s="31">
        <v>184243</v>
      </c>
      <c r="AN14" s="31">
        <v>203279</v>
      </c>
      <c r="AO14" s="31">
        <v>226734</v>
      </c>
      <c r="AP14" s="31">
        <v>264127</v>
      </c>
      <c r="AQ14" s="31">
        <v>302199</v>
      </c>
      <c r="AR14" s="31">
        <v>339932</v>
      </c>
    </row>
    <row r="15" spans="1:44" s="33" customFormat="1" ht="15" customHeight="1">
      <c r="A15" s="20">
        <v>5</v>
      </c>
      <c r="B15" s="21" t="s">
        <v>7</v>
      </c>
      <c r="C15" s="22" t="s">
        <v>66</v>
      </c>
      <c r="D15" s="23">
        <v>87337</v>
      </c>
      <c r="E15" s="24">
        <v>79187</v>
      </c>
      <c r="F15" s="25">
        <v>38000</v>
      </c>
      <c r="G15" s="25">
        <v>28967</v>
      </c>
      <c r="H15" s="25">
        <v>8079</v>
      </c>
      <c r="I15" s="25">
        <v>2054</v>
      </c>
      <c r="J15" s="25">
        <v>0</v>
      </c>
      <c r="K15" s="25">
        <v>2087</v>
      </c>
      <c r="L15" s="25">
        <v>0</v>
      </c>
      <c r="M15" s="24">
        <v>0</v>
      </c>
      <c r="N15" s="24">
        <v>0</v>
      </c>
      <c r="O15" s="24">
        <v>0</v>
      </c>
      <c r="P15" s="24">
        <v>0</v>
      </c>
      <c r="Q15" s="24">
        <v>0</v>
      </c>
      <c r="R15" s="24">
        <v>2150</v>
      </c>
      <c r="S15" s="24">
        <v>6000</v>
      </c>
      <c r="T15" s="26">
        <v>3</v>
      </c>
      <c r="U15" s="31">
        <v>5266</v>
      </c>
      <c r="V15" s="31">
        <v>7523</v>
      </c>
      <c r="W15" s="31">
        <v>8037</v>
      </c>
      <c r="X15" s="31">
        <v>7879</v>
      </c>
      <c r="Y15" s="31">
        <v>5939</v>
      </c>
      <c r="Z15" s="31">
        <v>5226</v>
      </c>
      <c r="AA15" s="31">
        <v>3049</v>
      </c>
      <c r="AB15" s="31">
        <v>4434</v>
      </c>
      <c r="AC15" s="31">
        <v>5464</v>
      </c>
      <c r="AD15" s="31">
        <v>8711</v>
      </c>
      <c r="AE15" s="31">
        <v>8869</v>
      </c>
      <c r="AF15" s="31">
        <v>8790</v>
      </c>
      <c r="AG15" s="31">
        <v>5266</v>
      </c>
      <c r="AH15" s="31">
        <v>12789</v>
      </c>
      <c r="AI15" s="31">
        <v>20826</v>
      </c>
      <c r="AJ15" s="31">
        <v>28705</v>
      </c>
      <c r="AK15" s="31">
        <v>34644</v>
      </c>
      <c r="AL15" s="31">
        <v>39870</v>
      </c>
      <c r="AM15" s="31">
        <v>42919</v>
      </c>
      <c r="AN15" s="31">
        <v>47353</v>
      </c>
      <c r="AO15" s="31">
        <v>52817</v>
      </c>
      <c r="AP15" s="31">
        <v>61528</v>
      </c>
      <c r="AQ15" s="31">
        <v>70397</v>
      </c>
      <c r="AR15" s="31">
        <v>79187</v>
      </c>
    </row>
    <row r="16" spans="1:44" s="33" customFormat="1" ht="15" customHeight="1">
      <c r="A16" s="20">
        <v>6</v>
      </c>
      <c r="B16" s="21" t="s">
        <v>8</v>
      </c>
      <c r="C16" s="22" t="s">
        <v>67</v>
      </c>
      <c r="D16" s="23">
        <v>541891</v>
      </c>
      <c r="E16" s="24">
        <v>497455</v>
      </c>
      <c r="F16" s="25">
        <v>255625</v>
      </c>
      <c r="G16" s="25">
        <v>181387</v>
      </c>
      <c r="H16" s="25">
        <v>35172</v>
      </c>
      <c r="I16" s="25">
        <v>3660</v>
      </c>
      <c r="J16" s="25">
        <v>0</v>
      </c>
      <c r="K16" s="25">
        <v>11371</v>
      </c>
      <c r="L16" s="25">
        <v>10240</v>
      </c>
      <c r="M16" s="24">
        <v>0</v>
      </c>
      <c r="N16" s="24">
        <v>0</v>
      </c>
      <c r="O16" s="24">
        <v>0</v>
      </c>
      <c r="P16" s="24">
        <v>0</v>
      </c>
      <c r="Q16" s="24">
        <v>0</v>
      </c>
      <c r="R16" s="24">
        <v>37336</v>
      </c>
      <c r="S16" s="24">
        <v>7100</v>
      </c>
      <c r="T16" s="26">
        <v>3</v>
      </c>
      <c r="U16" s="31">
        <v>33081</v>
      </c>
      <c r="V16" s="31">
        <v>47258</v>
      </c>
      <c r="W16" s="31">
        <v>50492</v>
      </c>
      <c r="X16" s="31">
        <v>49497</v>
      </c>
      <c r="Y16" s="31">
        <v>37309</v>
      </c>
      <c r="Z16" s="31">
        <v>32832</v>
      </c>
      <c r="AA16" s="31">
        <v>19152</v>
      </c>
      <c r="AB16" s="31">
        <v>27857</v>
      </c>
      <c r="AC16" s="31">
        <v>34324</v>
      </c>
      <c r="AD16" s="31">
        <v>54720</v>
      </c>
      <c r="AE16" s="31">
        <v>55715</v>
      </c>
      <c r="AF16" s="31">
        <v>55218</v>
      </c>
      <c r="AG16" s="31">
        <v>33081</v>
      </c>
      <c r="AH16" s="31">
        <v>80339</v>
      </c>
      <c r="AI16" s="31">
        <v>130831</v>
      </c>
      <c r="AJ16" s="31">
        <v>180328</v>
      </c>
      <c r="AK16" s="31">
        <v>217637</v>
      </c>
      <c r="AL16" s="31">
        <v>250469</v>
      </c>
      <c r="AM16" s="31">
        <v>269621</v>
      </c>
      <c r="AN16" s="31">
        <v>297478</v>
      </c>
      <c r="AO16" s="31">
        <v>331802</v>
      </c>
      <c r="AP16" s="31">
        <v>386522</v>
      </c>
      <c r="AQ16" s="31">
        <v>442237</v>
      </c>
      <c r="AR16" s="31">
        <v>497455</v>
      </c>
    </row>
    <row r="17" spans="1:44" s="33" customFormat="1" ht="15" customHeight="1">
      <c r="A17" s="20">
        <v>7</v>
      </c>
      <c r="B17" s="21" t="s">
        <v>9</v>
      </c>
      <c r="C17" s="22" t="s">
        <v>70</v>
      </c>
      <c r="D17" s="23">
        <v>232791</v>
      </c>
      <c r="E17" s="24">
        <v>219691</v>
      </c>
      <c r="F17" s="25">
        <v>106693</v>
      </c>
      <c r="G17" s="25">
        <v>89037</v>
      </c>
      <c r="H17" s="25">
        <v>16000</v>
      </c>
      <c r="I17" s="25">
        <v>2490</v>
      </c>
      <c r="J17" s="25">
        <v>0</v>
      </c>
      <c r="K17" s="25">
        <v>5471</v>
      </c>
      <c r="L17" s="25">
        <v>0</v>
      </c>
      <c r="M17" s="24">
        <v>0</v>
      </c>
      <c r="N17" s="24">
        <v>0</v>
      </c>
      <c r="O17" s="24">
        <v>0</v>
      </c>
      <c r="P17" s="24">
        <v>0</v>
      </c>
      <c r="Q17" s="24">
        <v>0</v>
      </c>
      <c r="R17" s="24">
        <v>13100</v>
      </c>
      <c r="S17" s="24">
        <v>0</v>
      </c>
      <c r="T17" s="26">
        <v>3</v>
      </c>
      <c r="U17" s="31">
        <v>14609</v>
      </c>
      <c r="V17" s="31">
        <v>20871</v>
      </c>
      <c r="W17" s="31">
        <v>22299</v>
      </c>
      <c r="X17" s="31">
        <v>21859</v>
      </c>
      <c r="Y17" s="31">
        <v>16477</v>
      </c>
      <c r="Z17" s="31">
        <v>14500</v>
      </c>
      <c r="AA17" s="31">
        <v>8458</v>
      </c>
      <c r="AB17" s="31">
        <v>12303</v>
      </c>
      <c r="AC17" s="31">
        <v>15159</v>
      </c>
      <c r="AD17" s="31">
        <v>24166</v>
      </c>
      <c r="AE17" s="31">
        <v>24605</v>
      </c>
      <c r="AF17" s="31">
        <v>24385</v>
      </c>
      <c r="AG17" s="31">
        <v>14609</v>
      </c>
      <c r="AH17" s="31">
        <v>35480</v>
      </c>
      <c r="AI17" s="31">
        <v>57779</v>
      </c>
      <c r="AJ17" s="31">
        <v>79638</v>
      </c>
      <c r="AK17" s="31">
        <v>96115</v>
      </c>
      <c r="AL17" s="31">
        <v>110615</v>
      </c>
      <c r="AM17" s="31">
        <v>119073</v>
      </c>
      <c r="AN17" s="31">
        <v>131376</v>
      </c>
      <c r="AO17" s="31">
        <v>146535</v>
      </c>
      <c r="AP17" s="31">
        <v>170701</v>
      </c>
      <c r="AQ17" s="31">
        <v>195306</v>
      </c>
      <c r="AR17" s="31">
        <v>219691</v>
      </c>
    </row>
    <row r="18" spans="1:44" s="33" customFormat="1" ht="15" customHeight="1">
      <c r="A18" s="20">
        <v>8</v>
      </c>
      <c r="B18" s="21" t="s">
        <v>10</v>
      </c>
      <c r="C18" s="22" t="s">
        <v>73</v>
      </c>
      <c r="D18" s="23">
        <v>232802</v>
      </c>
      <c r="E18" s="24">
        <v>209892</v>
      </c>
      <c r="F18" s="25">
        <v>110467</v>
      </c>
      <c r="G18" s="25">
        <v>83277</v>
      </c>
      <c r="H18" s="25">
        <v>10356</v>
      </c>
      <c r="I18" s="25">
        <v>3112</v>
      </c>
      <c r="J18" s="25">
        <v>0</v>
      </c>
      <c r="K18" s="25">
        <v>2680</v>
      </c>
      <c r="L18" s="25">
        <v>0</v>
      </c>
      <c r="M18" s="24">
        <v>0</v>
      </c>
      <c r="N18" s="24">
        <v>0</v>
      </c>
      <c r="O18" s="24">
        <v>0</v>
      </c>
      <c r="P18" s="24">
        <v>0</v>
      </c>
      <c r="Q18" s="24">
        <v>0</v>
      </c>
      <c r="R18" s="24">
        <v>6410</v>
      </c>
      <c r="S18" s="24">
        <v>16500</v>
      </c>
      <c r="T18" s="26">
        <v>3</v>
      </c>
      <c r="U18" s="31">
        <v>13958</v>
      </c>
      <c r="V18" s="31">
        <v>19940</v>
      </c>
      <c r="W18" s="31">
        <v>21304</v>
      </c>
      <c r="X18" s="31">
        <v>20884</v>
      </c>
      <c r="Y18" s="31">
        <v>15742</v>
      </c>
      <c r="Z18" s="31">
        <v>13853</v>
      </c>
      <c r="AA18" s="31">
        <v>8081</v>
      </c>
      <c r="AB18" s="31">
        <v>11754</v>
      </c>
      <c r="AC18" s="31">
        <v>14483</v>
      </c>
      <c r="AD18" s="31">
        <v>23088</v>
      </c>
      <c r="AE18" s="31">
        <v>23508</v>
      </c>
      <c r="AF18" s="31">
        <v>23297</v>
      </c>
      <c r="AG18" s="31">
        <v>13958</v>
      </c>
      <c r="AH18" s="31">
        <v>33898</v>
      </c>
      <c r="AI18" s="31">
        <v>55202</v>
      </c>
      <c r="AJ18" s="31">
        <v>76086</v>
      </c>
      <c r="AK18" s="31">
        <v>91828</v>
      </c>
      <c r="AL18" s="31">
        <v>105681</v>
      </c>
      <c r="AM18" s="31">
        <v>113762</v>
      </c>
      <c r="AN18" s="31">
        <v>125516</v>
      </c>
      <c r="AO18" s="31">
        <v>139999</v>
      </c>
      <c r="AP18" s="31">
        <v>163087</v>
      </c>
      <c r="AQ18" s="31">
        <v>186595</v>
      </c>
      <c r="AR18" s="31">
        <v>209892</v>
      </c>
    </row>
    <row r="19" spans="1:44" s="33" customFormat="1" ht="15" customHeight="1">
      <c r="A19" s="20">
        <v>9</v>
      </c>
      <c r="B19" s="21" t="s">
        <v>11</v>
      </c>
      <c r="C19" s="22" t="s">
        <v>74</v>
      </c>
      <c r="D19" s="23">
        <v>406644</v>
      </c>
      <c r="E19" s="24">
        <v>383704</v>
      </c>
      <c r="F19" s="25">
        <v>138357</v>
      </c>
      <c r="G19" s="25">
        <v>186232</v>
      </c>
      <c r="H19" s="25">
        <v>44720</v>
      </c>
      <c r="I19" s="25">
        <v>6800</v>
      </c>
      <c r="J19" s="25">
        <v>0</v>
      </c>
      <c r="K19" s="25">
        <v>5445</v>
      </c>
      <c r="L19" s="25">
        <v>2150</v>
      </c>
      <c r="M19" s="24">
        <v>0</v>
      </c>
      <c r="N19" s="24">
        <v>0</v>
      </c>
      <c r="O19" s="24">
        <v>0</v>
      </c>
      <c r="P19" s="24">
        <v>0</v>
      </c>
      <c r="Q19" s="24">
        <v>0</v>
      </c>
      <c r="R19" s="24">
        <v>22940</v>
      </c>
      <c r="S19" s="24">
        <v>0</v>
      </c>
      <c r="T19" s="26">
        <v>3</v>
      </c>
      <c r="U19" s="31">
        <v>25516</v>
      </c>
      <c r="V19" s="31">
        <v>36452</v>
      </c>
      <c r="W19" s="31">
        <v>38946</v>
      </c>
      <c r="X19" s="31">
        <v>38179</v>
      </c>
      <c r="Y19" s="31">
        <v>28778</v>
      </c>
      <c r="Z19" s="31">
        <v>25324</v>
      </c>
      <c r="AA19" s="31">
        <v>14773</v>
      </c>
      <c r="AB19" s="31">
        <v>21487</v>
      </c>
      <c r="AC19" s="31">
        <v>26476</v>
      </c>
      <c r="AD19" s="31">
        <v>42207</v>
      </c>
      <c r="AE19" s="31">
        <v>42975</v>
      </c>
      <c r="AF19" s="31">
        <v>42591</v>
      </c>
      <c r="AG19" s="31">
        <v>25516</v>
      </c>
      <c r="AH19" s="31">
        <v>61968</v>
      </c>
      <c r="AI19" s="31">
        <v>100914</v>
      </c>
      <c r="AJ19" s="31">
        <v>139093</v>
      </c>
      <c r="AK19" s="31">
        <v>167871</v>
      </c>
      <c r="AL19" s="31">
        <v>193195</v>
      </c>
      <c r="AM19" s="31">
        <v>207968</v>
      </c>
      <c r="AN19" s="31">
        <v>229455</v>
      </c>
      <c r="AO19" s="31">
        <v>255931</v>
      </c>
      <c r="AP19" s="31">
        <v>298138</v>
      </c>
      <c r="AQ19" s="31">
        <v>341113</v>
      </c>
      <c r="AR19" s="31">
        <v>383704</v>
      </c>
    </row>
    <row r="20" spans="1:44" s="33" customFormat="1" ht="15" customHeight="1">
      <c r="A20" s="20">
        <v>10</v>
      </c>
      <c r="B20" s="21" t="s">
        <v>122</v>
      </c>
      <c r="C20" s="22" t="s">
        <v>105</v>
      </c>
      <c r="D20" s="23">
        <v>521969</v>
      </c>
      <c r="E20" s="24">
        <v>493295</v>
      </c>
      <c r="F20" s="25">
        <v>474995</v>
      </c>
      <c r="G20" s="25">
        <v>0</v>
      </c>
      <c r="H20" s="25">
        <v>0</v>
      </c>
      <c r="I20" s="25">
        <v>0</v>
      </c>
      <c r="J20" s="24">
        <v>23000</v>
      </c>
      <c r="K20" s="25">
        <v>18300</v>
      </c>
      <c r="L20" s="24">
        <v>4100</v>
      </c>
      <c r="M20" s="24">
        <v>0</v>
      </c>
      <c r="N20" s="24">
        <v>0</v>
      </c>
      <c r="O20" s="24">
        <v>0</v>
      </c>
      <c r="P20" s="24">
        <v>0</v>
      </c>
      <c r="Q20" s="24">
        <v>0</v>
      </c>
      <c r="R20" s="24">
        <v>1574</v>
      </c>
      <c r="S20" s="24">
        <v>0</v>
      </c>
      <c r="T20" s="26">
        <v>2</v>
      </c>
      <c r="U20" s="31">
        <v>27625</v>
      </c>
      <c r="V20" s="31">
        <v>46863</v>
      </c>
      <c r="W20" s="31">
        <v>49330</v>
      </c>
      <c r="X20" s="31">
        <v>48836</v>
      </c>
      <c r="Y20" s="31">
        <v>36504</v>
      </c>
      <c r="Z20" s="31">
        <v>34531</v>
      </c>
      <c r="AA20" s="31">
        <v>31571</v>
      </c>
      <c r="AB20" s="31">
        <v>29598</v>
      </c>
      <c r="AC20" s="31">
        <v>35271</v>
      </c>
      <c r="AD20" s="31">
        <v>48343</v>
      </c>
      <c r="AE20" s="31">
        <v>52783</v>
      </c>
      <c r="AF20" s="31">
        <v>52040</v>
      </c>
      <c r="AG20" s="31">
        <v>27625</v>
      </c>
      <c r="AH20" s="31">
        <v>74488</v>
      </c>
      <c r="AI20" s="31">
        <v>123818</v>
      </c>
      <c r="AJ20" s="31">
        <v>172654</v>
      </c>
      <c r="AK20" s="31">
        <v>209158</v>
      </c>
      <c r="AL20" s="31">
        <v>243689</v>
      </c>
      <c r="AM20" s="31">
        <v>275260</v>
      </c>
      <c r="AN20" s="31">
        <v>304858</v>
      </c>
      <c r="AO20" s="31">
        <v>340129</v>
      </c>
      <c r="AP20" s="31">
        <v>388472</v>
      </c>
      <c r="AQ20" s="31">
        <v>441255</v>
      </c>
      <c r="AR20" s="31">
        <v>493295</v>
      </c>
    </row>
    <row r="21" spans="1:44" s="33" customFormat="1" ht="15" customHeight="1">
      <c r="A21" s="20">
        <v>11</v>
      </c>
      <c r="B21" s="21" t="s">
        <v>161</v>
      </c>
      <c r="C21" s="22">
        <v>102</v>
      </c>
      <c r="D21" s="23">
        <v>424036</v>
      </c>
      <c r="E21" s="24">
        <v>391677</v>
      </c>
      <c r="F21" s="25">
        <v>377277</v>
      </c>
      <c r="G21" s="25">
        <v>0</v>
      </c>
      <c r="H21" s="25">
        <v>0</v>
      </c>
      <c r="I21" s="25">
        <v>0</v>
      </c>
      <c r="J21" s="25">
        <v>0</v>
      </c>
      <c r="K21" s="25">
        <v>14400</v>
      </c>
      <c r="L21" s="24">
        <v>3741</v>
      </c>
      <c r="M21" s="24">
        <v>0</v>
      </c>
      <c r="N21" s="24">
        <v>0</v>
      </c>
      <c r="O21" s="24">
        <v>0</v>
      </c>
      <c r="P21" s="24">
        <v>0</v>
      </c>
      <c r="Q21" s="24">
        <v>0</v>
      </c>
      <c r="R21" s="24">
        <v>0</v>
      </c>
      <c r="S21" s="24">
        <v>28618</v>
      </c>
      <c r="T21" s="26">
        <v>2</v>
      </c>
      <c r="U21" s="31">
        <v>21934</v>
      </c>
      <c r="V21" s="31">
        <v>37209</v>
      </c>
      <c r="W21" s="31">
        <v>39168</v>
      </c>
      <c r="X21" s="31">
        <v>38776</v>
      </c>
      <c r="Y21" s="31">
        <v>28984</v>
      </c>
      <c r="Z21" s="31">
        <v>27417</v>
      </c>
      <c r="AA21" s="31">
        <v>25067</v>
      </c>
      <c r="AB21" s="31">
        <v>23501</v>
      </c>
      <c r="AC21" s="31">
        <v>28005</v>
      </c>
      <c r="AD21" s="31">
        <v>38384</v>
      </c>
      <c r="AE21" s="31">
        <v>41909</v>
      </c>
      <c r="AF21" s="31">
        <v>41323</v>
      </c>
      <c r="AG21" s="31">
        <v>21934</v>
      </c>
      <c r="AH21" s="31">
        <v>59143</v>
      </c>
      <c r="AI21" s="31">
        <v>98311</v>
      </c>
      <c r="AJ21" s="31">
        <v>137087</v>
      </c>
      <c r="AK21" s="31">
        <v>166071</v>
      </c>
      <c r="AL21" s="31">
        <v>193488</v>
      </c>
      <c r="AM21" s="31">
        <v>218555</v>
      </c>
      <c r="AN21" s="31">
        <v>242056</v>
      </c>
      <c r="AO21" s="31">
        <v>270061</v>
      </c>
      <c r="AP21" s="31">
        <v>308445</v>
      </c>
      <c r="AQ21" s="31">
        <v>350354</v>
      </c>
      <c r="AR21" s="31">
        <v>391677</v>
      </c>
    </row>
    <row r="22" spans="1:44" s="33" customFormat="1" ht="15" customHeight="1">
      <c r="A22" s="20">
        <v>12</v>
      </c>
      <c r="B22" s="21" t="s">
        <v>177</v>
      </c>
      <c r="C22" s="22" t="s">
        <v>110</v>
      </c>
      <c r="D22" s="23">
        <v>353091</v>
      </c>
      <c r="E22" s="24">
        <v>329291</v>
      </c>
      <c r="F22" s="25">
        <v>0</v>
      </c>
      <c r="G22" s="25">
        <v>327415</v>
      </c>
      <c r="H22" s="25">
        <v>0</v>
      </c>
      <c r="I22" s="25">
        <v>0</v>
      </c>
      <c r="J22" s="25">
        <v>0</v>
      </c>
      <c r="K22" s="25">
        <v>1876</v>
      </c>
      <c r="L22" s="24">
        <v>8400</v>
      </c>
      <c r="M22" s="24">
        <v>0</v>
      </c>
      <c r="N22" s="24">
        <v>0</v>
      </c>
      <c r="O22" s="24">
        <v>6000</v>
      </c>
      <c r="P22" s="24">
        <v>0</v>
      </c>
      <c r="Q22" s="24">
        <v>0</v>
      </c>
      <c r="R22" s="24">
        <v>0</v>
      </c>
      <c r="S22" s="24">
        <v>9400</v>
      </c>
      <c r="T22" s="26">
        <v>1</v>
      </c>
      <c r="U22" s="31">
        <v>19593</v>
      </c>
      <c r="V22" s="31">
        <v>33917</v>
      </c>
      <c r="W22" s="31">
        <v>35399</v>
      </c>
      <c r="X22" s="31">
        <v>33752</v>
      </c>
      <c r="Y22" s="31">
        <v>24532</v>
      </c>
      <c r="Z22" s="31">
        <v>15477</v>
      </c>
      <c r="AA22" s="31">
        <v>12842</v>
      </c>
      <c r="AB22" s="31">
        <v>12513</v>
      </c>
      <c r="AC22" s="31">
        <v>32929</v>
      </c>
      <c r="AD22" s="31">
        <v>36881</v>
      </c>
      <c r="AE22" s="31">
        <v>35893</v>
      </c>
      <c r="AF22" s="31">
        <v>35563</v>
      </c>
      <c r="AG22" s="31">
        <v>19593</v>
      </c>
      <c r="AH22" s="31">
        <v>53510</v>
      </c>
      <c r="AI22" s="31">
        <v>88909</v>
      </c>
      <c r="AJ22" s="31">
        <v>122661</v>
      </c>
      <c r="AK22" s="31">
        <v>147193</v>
      </c>
      <c r="AL22" s="31">
        <v>162670</v>
      </c>
      <c r="AM22" s="31">
        <v>175512</v>
      </c>
      <c r="AN22" s="31">
        <v>188025</v>
      </c>
      <c r="AO22" s="31">
        <v>220954</v>
      </c>
      <c r="AP22" s="31">
        <v>257835</v>
      </c>
      <c r="AQ22" s="31">
        <v>293728</v>
      </c>
      <c r="AR22" s="31">
        <v>329291</v>
      </c>
    </row>
    <row r="23" spans="1:44" s="33" customFormat="1" ht="15" customHeight="1">
      <c r="A23" s="20">
        <v>13</v>
      </c>
      <c r="B23" s="21" t="s">
        <v>128</v>
      </c>
      <c r="C23" s="22" t="s">
        <v>111</v>
      </c>
      <c r="D23" s="23">
        <v>245346</v>
      </c>
      <c r="E23" s="24">
        <v>241646</v>
      </c>
      <c r="F23" s="25">
        <v>0</v>
      </c>
      <c r="G23" s="25">
        <v>237924</v>
      </c>
      <c r="H23" s="25">
        <v>0</v>
      </c>
      <c r="I23" s="25">
        <v>0</v>
      </c>
      <c r="J23" s="25">
        <v>0</v>
      </c>
      <c r="K23" s="25">
        <v>3722</v>
      </c>
      <c r="L23" s="24">
        <v>0</v>
      </c>
      <c r="M23" s="24">
        <v>0</v>
      </c>
      <c r="N23" s="24">
        <v>0</v>
      </c>
      <c r="O23" s="24">
        <v>0</v>
      </c>
      <c r="P23" s="24">
        <v>0</v>
      </c>
      <c r="Q23" s="24">
        <v>0</v>
      </c>
      <c r="R23" s="24">
        <v>0</v>
      </c>
      <c r="S23" s="24">
        <v>3700</v>
      </c>
      <c r="T23" s="26">
        <v>1</v>
      </c>
      <c r="U23" s="31">
        <v>14378</v>
      </c>
      <c r="V23" s="31">
        <v>24890</v>
      </c>
      <c r="W23" s="31">
        <v>25977</v>
      </c>
      <c r="X23" s="31">
        <v>24769</v>
      </c>
      <c r="Y23" s="31">
        <v>18003</v>
      </c>
      <c r="Z23" s="31">
        <v>11357</v>
      </c>
      <c r="AA23" s="31">
        <v>9424</v>
      </c>
      <c r="AB23" s="31">
        <v>9183</v>
      </c>
      <c r="AC23" s="31">
        <v>24165</v>
      </c>
      <c r="AD23" s="31">
        <v>27064</v>
      </c>
      <c r="AE23" s="31">
        <v>26339</v>
      </c>
      <c r="AF23" s="31">
        <v>26097</v>
      </c>
      <c r="AG23" s="31">
        <v>14378</v>
      </c>
      <c r="AH23" s="31">
        <v>39268</v>
      </c>
      <c r="AI23" s="31">
        <v>65245</v>
      </c>
      <c r="AJ23" s="31">
        <v>90014</v>
      </c>
      <c r="AK23" s="31">
        <v>108017</v>
      </c>
      <c r="AL23" s="31">
        <v>119374</v>
      </c>
      <c r="AM23" s="31">
        <v>128798</v>
      </c>
      <c r="AN23" s="31">
        <v>137981</v>
      </c>
      <c r="AO23" s="31">
        <v>162146</v>
      </c>
      <c r="AP23" s="31">
        <v>189210</v>
      </c>
      <c r="AQ23" s="31">
        <v>215549</v>
      </c>
      <c r="AR23" s="31">
        <v>241646</v>
      </c>
    </row>
    <row r="24" spans="1:44" s="33" customFormat="1" ht="15" customHeight="1">
      <c r="A24" s="20">
        <v>14</v>
      </c>
      <c r="B24" s="21" t="s">
        <v>129</v>
      </c>
      <c r="C24" s="22" t="s">
        <v>112</v>
      </c>
      <c r="D24" s="23">
        <v>243428</v>
      </c>
      <c r="E24" s="24">
        <v>238628</v>
      </c>
      <c r="F24" s="25">
        <v>0</v>
      </c>
      <c r="G24" s="25">
        <v>236034</v>
      </c>
      <c r="H24" s="25">
        <v>0</v>
      </c>
      <c r="I24" s="25">
        <v>0</v>
      </c>
      <c r="J24" s="25">
        <v>0</v>
      </c>
      <c r="K24" s="25">
        <v>2594</v>
      </c>
      <c r="L24" s="24">
        <v>0</v>
      </c>
      <c r="M24" s="24">
        <v>0</v>
      </c>
      <c r="N24" s="24">
        <v>0</v>
      </c>
      <c r="O24" s="24">
        <v>0</v>
      </c>
      <c r="P24" s="24">
        <v>0</v>
      </c>
      <c r="Q24" s="24">
        <v>0</v>
      </c>
      <c r="R24" s="24">
        <v>0</v>
      </c>
      <c r="S24" s="24">
        <v>4800</v>
      </c>
      <c r="T24" s="26">
        <v>1</v>
      </c>
      <c r="U24" s="31">
        <v>14198</v>
      </c>
      <c r="V24" s="31">
        <v>24579</v>
      </c>
      <c r="W24" s="31">
        <v>25653</v>
      </c>
      <c r="X24" s="31">
        <v>24459</v>
      </c>
      <c r="Y24" s="31">
        <v>17778</v>
      </c>
      <c r="Z24" s="31">
        <v>11216</v>
      </c>
      <c r="AA24" s="31">
        <v>9306</v>
      </c>
      <c r="AB24" s="31">
        <v>9068</v>
      </c>
      <c r="AC24" s="31">
        <v>23863</v>
      </c>
      <c r="AD24" s="31">
        <v>26726</v>
      </c>
      <c r="AE24" s="31">
        <v>26010</v>
      </c>
      <c r="AF24" s="31">
        <v>25772</v>
      </c>
      <c r="AG24" s="31">
        <v>14198</v>
      </c>
      <c r="AH24" s="31">
        <v>38777</v>
      </c>
      <c r="AI24" s="31">
        <v>64430</v>
      </c>
      <c r="AJ24" s="31">
        <v>88889</v>
      </c>
      <c r="AK24" s="31">
        <v>106667</v>
      </c>
      <c r="AL24" s="31">
        <v>117883</v>
      </c>
      <c r="AM24" s="31">
        <v>127189</v>
      </c>
      <c r="AN24" s="31">
        <v>136257</v>
      </c>
      <c r="AO24" s="31">
        <v>160120</v>
      </c>
      <c r="AP24" s="31">
        <v>186846</v>
      </c>
      <c r="AQ24" s="31">
        <v>212856</v>
      </c>
      <c r="AR24" s="31">
        <v>238628</v>
      </c>
    </row>
    <row r="25" spans="1:44" s="33" customFormat="1" ht="15" customHeight="1">
      <c r="A25" s="20">
        <v>15</v>
      </c>
      <c r="B25" s="21" t="s">
        <v>119</v>
      </c>
      <c r="C25" s="22" t="s">
        <v>38</v>
      </c>
      <c r="D25" s="23">
        <v>66265</v>
      </c>
      <c r="E25" s="24">
        <v>63020</v>
      </c>
      <c r="F25" s="25">
        <v>53877</v>
      </c>
      <c r="G25" s="25">
        <v>0</v>
      </c>
      <c r="H25" s="25">
        <v>7643</v>
      </c>
      <c r="I25" s="25">
        <v>0</v>
      </c>
      <c r="J25" s="25">
        <v>0</v>
      </c>
      <c r="K25" s="25">
        <v>1500</v>
      </c>
      <c r="L25" s="24">
        <v>0</v>
      </c>
      <c r="M25" s="24">
        <v>0</v>
      </c>
      <c r="N25" s="24">
        <v>0</v>
      </c>
      <c r="O25" s="24">
        <v>0</v>
      </c>
      <c r="P25" s="24">
        <v>0</v>
      </c>
      <c r="Q25" s="24">
        <v>0</v>
      </c>
      <c r="R25" s="24">
        <v>0</v>
      </c>
      <c r="S25" s="24">
        <v>3245</v>
      </c>
      <c r="T25" s="26">
        <v>2</v>
      </c>
      <c r="U25" s="31">
        <v>3529</v>
      </c>
      <c r="V25" s="31">
        <v>5987</v>
      </c>
      <c r="W25" s="31">
        <v>6302</v>
      </c>
      <c r="X25" s="31">
        <v>6239</v>
      </c>
      <c r="Y25" s="31">
        <v>4663</v>
      </c>
      <c r="Z25" s="31">
        <v>4411</v>
      </c>
      <c r="AA25" s="31">
        <v>4033</v>
      </c>
      <c r="AB25" s="31">
        <v>3781</v>
      </c>
      <c r="AC25" s="31">
        <v>4506</v>
      </c>
      <c r="AD25" s="31">
        <v>6176</v>
      </c>
      <c r="AE25" s="31">
        <v>6743</v>
      </c>
      <c r="AF25" s="31">
        <v>6650</v>
      </c>
      <c r="AG25" s="31">
        <v>3529</v>
      </c>
      <c r="AH25" s="31">
        <v>9516</v>
      </c>
      <c r="AI25" s="31">
        <v>15818</v>
      </c>
      <c r="AJ25" s="31">
        <v>22057</v>
      </c>
      <c r="AK25" s="31">
        <v>26720</v>
      </c>
      <c r="AL25" s="31">
        <v>31131</v>
      </c>
      <c r="AM25" s="31">
        <v>35164</v>
      </c>
      <c r="AN25" s="31">
        <v>38945</v>
      </c>
      <c r="AO25" s="31">
        <v>43451</v>
      </c>
      <c r="AP25" s="31">
        <v>49627</v>
      </c>
      <c r="AQ25" s="31">
        <v>56370</v>
      </c>
      <c r="AR25" s="31">
        <v>63020</v>
      </c>
    </row>
    <row r="26" spans="1:44" s="33" customFormat="1" ht="15" customHeight="1">
      <c r="A26" s="20">
        <v>16</v>
      </c>
      <c r="B26" s="21" t="s">
        <v>0</v>
      </c>
      <c r="C26" s="22" t="s">
        <v>41</v>
      </c>
      <c r="D26" s="23">
        <v>149637</v>
      </c>
      <c r="E26" s="24">
        <v>132967</v>
      </c>
      <c r="F26" s="25">
        <v>66268</v>
      </c>
      <c r="G26" s="25">
        <v>51428</v>
      </c>
      <c r="H26" s="25">
        <v>11947</v>
      </c>
      <c r="I26" s="25">
        <v>530</v>
      </c>
      <c r="J26" s="25">
        <v>0</v>
      </c>
      <c r="K26" s="25">
        <v>2794</v>
      </c>
      <c r="L26" s="25">
        <v>0</v>
      </c>
      <c r="M26" s="24">
        <v>0</v>
      </c>
      <c r="N26" s="24">
        <v>0</v>
      </c>
      <c r="O26" s="24">
        <v>0</v>
      </c>
      <c r="P26" s="24">
        <v>2370</v>
      </c>
      <c r="Q26" s="24">
        <v>0</v>
      </c>
      <c r="R26" s="24">
        <v>0</v>
      </c>
      <c r="S26" s="24">
        <v>14300</v>
      </c>
      <c r="T26" s="26">
        <v>3</v>
      </c>
      <c r="U26" s="31">
        <v>8842</v>
      </c>
      <c r="V26" s="31">
        <v>12632</v>
      </c>
      <c r="W26" s="31">
        <v>13496</v>
      </c>
      <c r="X26" s="31">
        <v>13230</v>
      </c>
      <c r="Y26" s="31">
        <v>9973</v>
      </c>
      <c r="Z26" s="31">
        <v>8776</v>
      </c>
      <c r="AA26" s="31">
        <v>5119</v>
      </c>
      <c r="AB26" s="31">
        <v>7446</v>
      </c>
      <c r="AC26" s="31">
        <v>9175</v>
      </c>
      <c r="AD26" s="31">
        <v>14626</v>
      </c>
      <c r="AE26" s="31">
        <v>14892</v>
      </c>
      <c r="AF26" s="31">
        <v>14760</v>
      </c>
      <c r="AG26" s="31">
        <v>8842</v>
      </c>
      <c r="AH26" s="31">
        <v>21474</v>
      </c>
      <c r="AI26" s="31">
        <v>34970</v>
      </c>
      <c r="AJ26" s="31">
        <v>48200</v>
      </c>
      <c r="AK26" s="31">
        <v>58173</v>
      </c>
      <c r="AL26" s="31">
        <v>66949</v>
      </c>
      <c r="AM26" s="31">
        <v>72068</v>
      </c>
      <c r="AN26" s="31">
        <v>79514</v>
      </c>
      <c r="AO26" s="31">
        <v>88689</v>
      </c>
      <c r="AP26" s="31">
        <v>103315</v>
      </c>
      <c r="AQ26" s="31">
        <v>118207</v>
      </c>
      <c r="AR26" s="31">
        <v>132967</v>
      </c>
    </row>
    <row r="27" spans="1:44" s="33" customFormat="1" ht="15" customHeight="1">
      <c r="A27" s="20">
        <v>17</v>
      </c>
      <c r="B27" s="21" t="s">
        <v>1</v>
      </c>
      <c r="C27" s="22" t="s">
        <v>42</v>
      </c>
      <c r="D27" s="23">
        <v>413434</v>
      </c>
      <c r="E27" s="24">
        <v>381486</v>
      </c>
      <c r="F27" s="25">
        <v>150019</v>
      </c>
      <c r="G27" s="25">
        <v>189277</v>
      </c>
      <c r="H27" s="25">
        <v>29660</v>
      </c>
      <c r="I27" s="25">
        <v>7410</v>
      </c>
      <c r="J27" s="25">
        <v>0</v>
      </c>
      <c r="K27" s="25">
        <v>5120</v>
      </c>
      <c r="L27" s="25">
        <v>0</v>
      </c>
      <c r="M27" s="24">
        <v>0</v>
      </c>
      <c r="N27" s="24">
        <v>0</v>
      </c>
      <c r="O27" s="24">
        <v>0</v>
      </c>
      <c r="P27" s="24">
        <v>0</v>
      </c>
      <c r="Q27" s="24">
        <v>0</v>
      </c>
      <c r="R27" s="24">
        <v>0</v>
      </c>
      <c r="S27" s="24">
        <v>31948</v>
      </c>
      <c r="T27" s="26">
        <v>3</v>
      </c>
      <c r="U27" s="31">
        <v>25369</v>
      </c>
      <c r="V27" s="31">
        <v>36241</v>
      </c>
      <c r="W27" s="31">
        <v>38721</v>
      </c>
      <c r="X27" s="31">
        <v>37958</v>
      </c>
      <c r="Y27" s="31">
        <v>28611</v>
      </c>
      <c r="Z27" s="31">
        <v>25178</v>
      </c>
      <c r="AA27" s="31">
        <v>14687</v>
      </c>
      <c r="AB27" s="31">
        <v>21363</v>
      </c>
      <c r="AC27" s="31">
        <v>26323</v>
      </c>
      <c r="AD27" s="31">
        <v>41963</v>
      </c>
      <c r="AE27" s="31">
        <v>42726</v>
      </c>
      <c r="AF27" s="31">
        <v>42346</v>
      </c>
      <c r="AG27" s="31">
        <v>25369</v>
      </c>
      <c r="AH27" s="31">
        <v>61610</v>
      </c>
      <c r="AI27" s="31">
        <v>100331</v>
      </c>
      <c r="AJ27" s="31">
        <v>138289</v>
      </c>
      <c r="AK27" s="31">
        <v>166900</v>
      </c>
      <c r="AL27" s="31">
        <v>192078</v>
      </c>
      <c r="AM27" s="31">
        <v>206765</v>
      </c>
      <c r="AN27" s="31">
        <v>228128</v>
      </c>
      <c r="AO27" s="31">
        <v>254451</v>
      </c>
      <c r="AP27" s="31">
        <v>296414</v>
      </c>
      <c r="AQ27" s="31">
        <v>339140</v>
      </c>
      <c r="AR27" s="31">
        <v>381486</v>
      </c>
    </row>
    <row r="28" spans="1:44" s="33" customFormat="1" ht="15" customHeight="1">
      <c r="A28" s="20">
        <v>18</v>
      </c>
      <c r="B28" s="21" t="s">
        <v>2</v>
      </c>
      <c r="C28" s="22" t="s">
        <v>43</v>
      </c>
      <c r="D28" s="23">
        <v>51224</v>
      </c>
      <c r="E28" s="24">
        <v>39894</v>
      </c>
      <c r="F28" s="25">
        <v>39144</v>
      </c>
      <c r="G28" s="25">
        <v>0</v>
      </c>
      <c r="H28" s="25">
        <v>0</v>
      </c>
      <c r="I28" s="25">
        <v>0</v>
      </c>
      <c r="J28" s="25">
        <v>0</v>
      </c>
      <c r="K28" s="25">
        <v>750</v>
      </c>
      <c r="L28" s="25">
        <v>0</v>
      </c>
      <c r="M28" s="24">
        <v>0</v>
      </c>
      <c r="N28" s="24">
        <v>0</v>
      </c>
      <c r="O28" s="24">
        <v>0</v>
      </c>
      <c r="P28" s="24">
        <v>0</v>
      </c>
      <c r="Q28" s="24">
        <v>0</v>
      </c>
      <c r="R28" s="24">
        <v>0</v>
      </c>
      <c r="S28" s="24">
        <v>11330</v>
      </c>
      <c r="T28" s="26">
        <v>2</v>
      </c>
      <c r="U28" s="31">
        <v>2234</v>
      </c>
      <c r="V28" s="31">
        <v>3790</v>
      </c>
      <c r="W28" s="31">
        <v>3989</v>
      </c>
      <c r="X28" s="31">
        <v>3950</v>
      </c>
      <c r="Y28" s="31">
        <v>2952</v>
      </c>
      <c r="Z28" s="31">
        <v>2793</v>
      </c>
      <c r="AA28" s="31">
        <v>2553</v>
      </c>
      <c r="AB28" s="31">
        <v>2394</v>
      </c>
      <c r="AC28" s="31">
        <v>2852</v>
      </c>
      <c r="AD28" s="31">
        <v>3910</v>
      </c>
      <c r="AE28" s="31">
        <v>4269</v>
      </c>
      <c r="AF28" s="31">
        <v>4208</v>
      </c>
      <c r="AG28" s="31">
        <v>2234</v>
      </c>
      <c r="AH28" s="31">
        <v>6024</v>
      </c>
      <c r="AI28" s="31">
        <v>10013</v>
      </c>
      <c r="AJ28" s="31">
        <v>13963</v>
      </c>
      <c r="AK28" s="31">
        <v>16915</v>
      </c>
      <c r="AL28" s="31">
        <v>19708</v>
      </c>
      <c r="AM28" s="31">
        <v>22261</v>
      </c>
      <c r="AN28" s="31">
        <v>24655</v>
      </c>
      <c r="AO28" s="31">
        <v>27507</v>
      </c>
      <c r="AP28" s="31">
        <v>31417</v>
      </c>
      <c r="AQ28" s="31">
        <v>35686</v>
      </c>
      <c r="AR28" s="31">
        <v>39894</v>
      </c>
    </row>
    <row r="29" spans="1:44" s="33" customFormat="1" ht="15" customHeight="1">
      <c r="A29" s="20">
        <v>19</v>
      </c>
      <c r="B29" s="21" t="s">
        <v>120</v>
      </c>
      <c r="C29" s="22" t="s">
        <v>44</v>
      </c>
      <c r="D29" s="23">
        <v>15818</v>
      </c>
      <c r="E29" s="24">
        <v>14618</v>
      </c>
      <c r="F29" s="25">
        <v>14518</v>
      </c>
      <c r="G29" s="25">
        <v>0</v>
      </c>
      <c r="H29" s="25">
        <v>0</v>
      </c>
      <c r="I29" s="25">
        <v>0</v>
      </c>
      <c r="J29" s="25">
        <v>0</v>
      </c>
      <c r="K29" s="25">
        <v>100</v>
      </c>
      <c r="L29" s="24">
        <v>0</v>
      </c>
      <c r="M29" s="24">
        <v>0</v>
      </c>
      <c r="N29" s="24">
        <v>0</v>
      </c>
      <c r="O29" s="24">
        <v>0</v>
      </c>
      <c r="P29" s="24">
        <v>0</v>
      </c>
      <c r="Q29" s="24">
        <v>0</v>
      </c>
      <c r="R29" s="24">
        <v>0</v>
      </c>
      <c r="S29" s="24">
        <v>1200</v>
      </c>
      <c r="T29" s="26">
        <v>2</v>
      </c>
      <c r="U29" s="31">
        <v>819</v>
      </c>
      <c r="V29" s="31">
        <v>1389</v>
      </c>
      <c r="W29" s="31">
        <v>1462</v>
      </c>
      <c r="X29" s="31">
        <v>1447</v>
      </c>
      <c r="Y29" s="31">
        <v>1082</v>
      </c>
      <c r="Z29" s="31">
        <v>1023</v>
      </c>
      <c r="AA29" s="31">
        <v>936</v>
      </c>
      <c r="AB29" s="31">
        <v>877</v>
      </c>
      <c r="AC29" s="31">
        <v>1045</v>
      </c>
      <c r="AD29" s="31">
        <v>1433</v>
      </c>
      <c r="AE29" s="31">
        <v>1564</v>
      </c>
      <c r="AF29" s="31">
        <v>1541</v>
      </c>
      <c r="AG29" s="31">
        <v>819</v>
      </c>
      <c r="AH29" s="31">
        <v>2208</v>
      </c>
      <c r="AI29" s="31">
        <v>3670</v>
      </c>
      <c r="AJ29" s="31">
        <v>5117</v>
      </c>
      <c r="AK29" s="31">
        <v>6199</v>
      </c>
      <c r="AL29" s="31">
        <v>7222</v>
      </c>
      <c r="AM29" s="31">
        <v>8158</v>
      </c>
      <c r="AN29" s="31">
        <v>9035</v>
      </c>
      <c r="AO29" s="31">
        <v>10080</v>
      </c>
      <c r="AP29" s="31">
        <v>11513</v>
      </c>
      <c r="AQ29" s="31">
        <v>13077</v>
      </c>
      <c r="AR29" s="31">
        <v>14618</v>
      </c>
    </row>
    <row r="30" spans="1:44" s="33" customFormat="1" ht="15" customHeight="1">
      <c r="A30" s="20">
        <v>20</v>
      </c>
      <c r="B30" s="21" t="s">
        <v>151</v>
      </c>
      <c r="C30" s="22" t="s">
        <v>113</v>
      </c>
      <c r="D30" s="23">
        <v>34453</v>
      </c>
      <c r="E30" s="24">
        <v>32459</v>
      </c>
      <c r="F30" s="25">
        <v>32099</v>
      </c>
      <c r="G30" s="25">
        <v>0</v>
      </c>
      <c r="H30" s="25">
        <v>0</v>
      </c>
      <c r="I30" s="25">
        <v>0</v>
      </c>
      <c r="J30" s="25">
        <v>0</v>
      </c>
      <c r="K30" s="25">
        <v>360</v>
      </c>
      <c r="L30" s="24">
        <v>0</v>
      </c>
      <c r="M30" s="24">
        <v>0</v>
      </c>
      <c r="N30" s="24">
        <v>0</v>
      </c>
      <c r="O30" s="24">
        <v>0</v>
      </c>
      <c r="P30" s="24">
        <v>0</v>
      </c>
      <c r="Q30" s="24">
        <v>0</v>
      </c>
      <c r="R30" s="24">
        <v>0</v>
      </c>
      <c r="S30" s="24">
        <v>1994</v>
      </c>
      <c r="T30" s="26">
        <v>2</v>
      </c>
      <c r="U30" s="31">
        <v>1818</v>
      </c>
      <c r="V30" s="31">
        <v>3084</v>
      </c>
      <c r="W30" s="31">
        <v>3246</v>
      </c>
      <c r="X30" s="31">
        <v>3213</v>
      </c>
      <c r="Y30" s="31">
        <v>2402</v>
      </c>
      <c r="Z30" s="31">
        <v>2272</v>
      </c>
      <c r="AA30" s="31">
        <v>2077</v>
      </c>
      <c r="AB30" s="31">
        <v>1948</v>
      </c>
      <c r="AC30" s="31">
        <v>2321</v>
      </c>
      <c r="AD30" s="31">
        <v>3181</v>
      </c>
      <c r="AE30" s="31">
        <v>3473</v>
      </c>
      <c r="AF30" s="31">
        <v>3424</v>
      </c>
      <c r="AG30" s="31">
        <v>1818</v>
      </c>
      <c r="AH30" s="31">
        <v>4902</v>
      </c>
      <c r="AI30" s="31">
        <v>8148</v>
      </c>
      <c r="AJ30" s="31">
        <v>11361</v>
      </c>
      <c r="AK30" s="31">
        <v>13763</v>
      </c>
      <c r="AL30" s="31">
        <v>16035</v>
      </c>
      <c r="AM30" s="31">
        <v>18112</v>
      </c>
      <c r="AN30" s="31">
        <v>20060</v>
      </c>
      <c r="AO30" s="31">
        <v>22381</v>
      </c>
      <c r="AP30" s="31">
        <v>25562</v>
      </c>
      <c r="AQ30" s="31">
        <v>29035</v>
      </c>
      <c r="AR30" s="31">
        <v>32459</v>
      </c>
    </row>
    <row r="31" spans="1:44" s="33" customFormat="1" ht="15" customHeight="1">
      <c r="A31" s="20">
        <v>21</v>
      </c>
      <c r="B31" s="21" t="s">
        <v>130</v>
      </c>
      <c r="C31" s="22" t="s">
        <v>114</v>
      </c>
      <c r="D31" s="23">
        <v>33055</v>
      </c>
      <c r="E31" s="24">
        <v>30055</v>
      </c>
      <c r="F31" s="25">
        <v>29655</v>
      </c>
      <c r="G31" s="25">
        <v>0</v>
      </c>
      <c r="H31" s="25">
        <v>0</v>
      </c>
      <c r="I31" s="25">
        <v>0</v>
      </c>
      <c r="J31" s="25">
        <v>0</v>
      </c>
      <c r="K31" s="25">
        <v>400</v>
      </c>
      <c r="L31" s="25">
        <v>0</v>
      </c>
      <c r="M31" s="24">
        <v>0</v>
      </c>
      <c r="N31" s="24">
        <v>0</v>
      </c>
      <c r="O31" s="24">
        <v>0</v>
      </c>
      <c r="P31" s="24">
        <v>0</v>
      </c>
      <c r="Q31" s="24">
        <v>0</v>
      </c>
      <c r="R31" s="24">
        <v>0</v>
      </c>
      <c r="S31" s="24">
        <v>3000</v>
      </c>
      <c r="T31" s="26">
        <v>2</v>
      </c>
      <c r="U31" s="31">
        <v>1683</v>
      </c>
      <c r="V31" s="31">
        <v>2855</v>
      </c>
      <c r="W31" s="31">
        <v>3006</v>
      </c>
      <c r="X31" s="31">
        <v>2975</v>
      </c>
      <c r="Y31" s="31">
        <v>2224</v>
      </c>
      <c r="Z31" s="31">
        <v>2104</v>
      </c>
      <c r="AA31" s="31">
        <v>1924</v>
      </c>
      <c r="AB31" s="31">
        <v>1803</v>
      </c>
      <c r="AC31" s="31">
        <v>2149</v>
      </c>
      <c r="AD31" s="31">
        <v>2945</v>
      </c>
      <c r="AE31" s="31">
        <v>3216</v>
      </c>
      <c r="AF31" s="31">
        <v>3171</v>
      </c>
      <c r="AG31" s="31">
        <v>1683</v>
      </c>
      <c r="AH31" s="31">
        <v>4538</v>
      </c>
      <c r="AI31" s="31">
        <v>7544</v>
      </c>
      <c r="AJ31" s="31">
        <v>10519</v>
      </c>
      <c r="AK31" s="31">
        <v>12743</v>
      </c>
      <c r="AL31" s="31">
        <v>14847</v>
      </c>
      <c r="AM31" s="31">
        <v>16771</v>
      </c>
      <c r="AN31" s="31">
        <v>18574</v>
      </c>
      <c r="AO31" s="31">
        <v>20723</v>
      </c>
      <c r="AP31" s="31">
        <v>23668</v>
      </c>
      <c r="AQ31" s="31">
        <v>26884</v>
      </c>
      <c r="AR31" s="31">
        <v>30055</v>
      </c>
    </row>
    <row r="32" spans="1:44" s="33" customFormat="1" ht="15" customHeight="1">
      <c r="A32" s="20">
        <v>22</v>
      </c>
      <c r="B32" s="21" t="s">
        <v>118</v>
      </c>
      <c r="C32" s="22" t="s">
        <v>131</v>
      </c>
      <c r="D32" s="23">
        <v>8766</v>
      </c>
      <c r="E32" s="24">
        <v>8766</v>
      </c>
      <c r="F32" s="25">
        <v>8520</v>
      </c>
      <c r="G32" s="25">
        <v>0</v>
      </c>
      <c r="H32" s="25">
        <v>0</v>
      </c>
      <c r="I32" s="25">
        <v>0</v>
      </c>
      <c r="J32" s="25">
        <v>0</v>
      </c>
      <c r="K32" s="25">
        <v>246</v>
      </c>
      <c r="L32" s="25">
        <v>0</v>
      </c>
      <c r="M32" s="24">
        <v>0</v>
      </c>
      <c r="N32" s="24">
        <v>0</v>
      </c>
      <c r="O32" s="24">
        <v>0</v>
      </c>
      <c r="P32" s="24">
        <v>0</v>
      </c>
      <c r="Q32" s="24">
        <v>0</v>
      </c>
      <c r="R32" s="24">
        <v>0</v>
      </c>
      <c r="S32" s="24">
        <v>0</v>
      </c>
      <c r="T32" s="26">
        <v>2</v>
      </c>
      <c r="U32" s="31">
        <v>491</v>
      </c>
      <c r="V32" s="31">
        <v>833</v>
      </c>
      <c r="W32" s="31">
        <v>877</v>
      </c>
      <c r="X32" s="31">
        <v>868</v>
      </c>
      <c r="Y32" s="31">
        <v>649</v>
      </c>
      <c r="Z32" s="31">
        <v>614</v>
      </c>
      <c r="AA32" s="31">
        <v>561</v>
      </c>
      <c r="AB32" s="31">
        <v>526</v>
      </c>
      <c r="AC32" s="31">
        <v>627</v>
      </c>
      <c r="AD32" s="31">
        <v>859</v>
      </c>
      <c r="AE32" s="31">
        <v>938</v>
      </c>
      <c r="AF32" s="31">
        <v>923</v>
      </c>
      <c r="AG32" s="31">
        <v>491</v>
      </c>
      <c r="AH32" s="31">
        <v>1324</v>
      </c>
      <c r="AI32" s="31">
        <v>2201</v>
      </c>
      <c r="AJ32" s="31">
        <v>3069</v>
      </c>
      <c r="AK32" s="31">
        <v>3718</v>
      </c>
      <c r="AL32" s="31">
        <v>4332</v>
      </c>
      <c r="AM32" s="31">
        <v>4893</v>
      </c>
      <c r="AN32" s="31">
        <v>5419</v>
      </c>
      <c r="AO32" s="31">
        <v>6046</v>
      </c>
      <c r="AP32" s="31">
        <v>6905</v>
      </c>
      <c r="AQ32" s="31">
        <v>7843</v>
      </c>
      <c r="AR32" s="31">
        <v>8766</v>
      </c>
    </row>
    <row r="33" spans="1:44" ht="15.75" customHeight="1">
      <c r="A33" s="5" t="s">
        <v>40</v>
      </c>
      <c r="B33" s="6" t="s">
        <v>117</v>
      </c>
      <c r="C33" s="7"/>
      <c r="D33" s="9">
        <v>857162</v>
      </c>
      <c r="E33" s="9">
        <v>0</v>
      </c>
      <c r="F33" s="9">
        <v>158379</v>
      </c>
      <c r="G33" s="9">
        <v>33288</v>
      </c>
      <c r="H33" s="9">
        <v>140778</v>
      </c>
      <c r="I33" s="9">
        <v>33000</v>
      </c>
      <c r="J33" s="9">
        <v>8000</v>
      </c>
      <c r="K33" s="9">
        <v>0</v>
      </c>
      <c r="L33" s="9">
        <v>1859</v>
      </c>
      <c r="M33" s="9">
        <v>0</v>
      </c>
      <c r="N33" s="9">
        <v>16675</v>
      </c>
      <c r="O33" s="9">
        <v>0</v>
      </c>
      <c r="P33" s="9">
        <v>45544</v>
      </c>
      <c r="Q33" s="9">
        <v>0</v>
      </c>
      <c r="R33" s="9">
        <v>50180</v>
      </c>
      <c r="S33" s="9">
        <v>369459</v>
      </c>
      <c r="T33" s="8"/>
      <c r="U33" s="51">
        <v>0</v>
      </c>
      <c r="V33" s="51">
        <v>0</v>
      </c>
      <c r="W33" s="51">
        <v>0</v>
      </c>
      <c r="X33" s="51">
        <v>0</v>
      </c>
      <c r="Y33" s="51">
        <v>0</v>
      </c>
      <c r="Z33" s="51">
        <v>0</v>
      </c>
      <c r="AA33" s="51">
        <v>0</v>
      </c>
      <c r="AB33" s="51">
        <v>0</v>
      </c>
      <c r="AC33" s="51">
        <v>0</v>
      </c>
      <c r="AD33" s="51">
        <v>0</v>
      </c>
      <c r="AE33" s="51">
        <v>0</v>
      </c>
      <c r="AF33" s="51">
        <v>0</v>
      </c>
      <c r="AG33" s="51">
        <v>0</v>
      </c>
      <c r="AH33" s="51">
        <v>0</v>
      </c>
      <c r="AI33" s="51">
        <v>0</v>
      </c>
      <c r="AJ33" s="51">
        <v>0</v>
      </c>
      <c r="AK33" s="51">
        <v>0</v>
      </c>
      <c r="AL33" s="51">
        <v>0</v>
      </c>
      <c r="AM33" s="51">
        <v>0</v>
      </c>
      <c r="AN33" s="51">
        <v>0</v>
      </c>
      <c r="AO33" s="51">
        <v>0</v>
      </c>
      <c r="AP33" s="51">
        <v>0</v>
      </c>
      <c r="AQ33" s="51">
        <v>0</v>
      </c>
      <c r="AR33" s="51">
        <v>0</v>
      </c>
    </row>
    <row r="34" spans="1:44" s="33" customFormat="1" ht="15" customHeight="1">
      <c r="A34" s="20">
        <v>23</v>
      </c>
      <c r="B34" s="21" t="s">
        <v>50</v>
      </c>
      <c r="C34" s="22" t="s">
        <v>51</v>
      </c>
      <c r="D34" s="23">
        <v>0</v>
      </c>
      <c r="E34" s="24">
        <v>0</v>
      </c>
      <c r="F34" s="24">
        <v>0</v>
      </c>
      <c r="G34" s="24">
        <v>0</v>
      </c>
      <c r="H34" s="24">
        <v>0</v>
      </c>
      <c r="I34" s="24">
        <v>0</v>
      </c>
      <c r="J34" s="24">
        <v>0</v>
      </c>
      <c r="K34" s="24">
        <v>0</v>
      </c>
      <c r="L34" s="24">
        <v>0</v>
      </c>
      <c r="M34" s="24">
        <v>0</v>
      </c>
      <c r="N34" s="24">
        <v>0</v>
      </c>
      <c r="O34" s="24">
        <v>0</v>
      </c>
      <c r="P34" s="24">
        <v>0</v>
      </c>
      <c r="Q34" s="24">
        <v>0</v>
      </c>
      <c r="R34" s="24">
        <v>0</v>
      </c>
      <c r="S34" s="24">
        <v>0</v>
      </c>
      <c r="T34" s="26">
        <v>2</v>
      </c>
      <c r="U34" s="31">
        <v>0</v>
      </c>
      <c r="V34" s="31">
        <v>0</v>
      </c>
      <c r="W34" s="31">
        <v>0</v>
      </c>
      <c r="X34" s="31">
        <v>0</v>
      </c>
      <c r="Y34" s="31">
        <v>0</v>
      </c>
      <c r="Z34" s="31">
        <v>0</v>
      </c>
      <c r="AA34" s="31">
        <v>0</v>
      </c>
      <c r="AB34" s="31">
        <v>0</v>
      </c>
      <c r="AC34" s="31">
        <v>0</v>
      </c>
      <c r="AD34" s="31">
        <v>0</v>
      </c>
      <c r="AE34" s="31">
        <v>0</v>
      </c>
      <c r="AF34" s="31">
        <v>0</v>
      </c>
      <c r="AG34" s="31">
        <v>0</v>
      </c>
      <c r="AH34" s="31">
        <v>0</v>
      </c>
      <c r="AI34" s="31">
        <v>0</v>
      </c>
      <c r="AJ34" s="31">
        <v>0</v>
      </c>
      <c r="AK34" s="31">
        <v>0</v>
      </c>
      <c r="AL34" s="31">
        <v>0</v>
      </c>
      <c r="AM34" s="31">
        <v>0</v>
      </c>
      <c r="AN34" s="31">
        <v>0</v>
      </c>
      <c r="AO34" s="31">
        <v>0</v>
      </c>
      <c r="AP34" s="31">
        <v>0</v>
      </c>
      <c r="AQ34" s="31">
        <v>0</v>
      </c>
      <c r="AR34" s="31">
        <v>0</v>
      </c>
    </row>
    <row r="35" spans="1:44" s="33" customFormat="1" ht="15" customHeight="1">
      <c r="A35" s="20">
        <v>24</v>
      </c>
      <c r="B35" s="21" t="s">
        <v>52</v>
      </c>
      <c r="C35" s="22" t="s">
        <v>53</v>
      </c>
      <c r="D35" s="23">
        <v>52000</v>
      </c>
      <c r="E35" s="24">
        <v>0</v>
      </c>
      <c r="F35" s="24">
        <v>42000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>
        <v>10000</v>
      </c>
      <c r="O35" s="24">
        <v>0</v>
      </c>
      <c r="P35" s="24">
        <v>0</v>
      </c>
      <c r="Q35" s="24">
        <v>0</v>
      </c>
      <c r="R35" s="24">
        <v>0</v>
      </c>
      <c r="S35" s="24">
        <v>0</v>
      </c>
      <c r="T35" s="26">
        <v>2</v>
      </c>
      <c r="U35" s="31">
        <v>0</v>
      </c>
      <c r="V35" s="31">
        <v>0</v>
      </c>
      <c r="W35" s="31">
        <v>0</v>
      </c>
      <c r="X35" s="31">
        <v>0</v>
      </c>
      <c r="Y35" s="31">
        <v>0</v>
      </c>
      <c r="Z35" s="31">
        <v>0</v>
      </c>
      <c r="AA35" s="31">
        <v>0</v>
      </c>
      <c r="AB35" s="31">
        <v>0</v>
      </c>
      <c r="AC35" s="31">
        <v>0</v>
      </c>
      <c r="AD35" s="31">
        <v>0</v>
      </c>
      <c r="AE35" s="31">
        <v>0</v>
      </c>
      <c r="AF35" s="31">
        <v>0</v>
      </c>
      <c r="AG35" s="31">
        <v>0</v>
      </c>
      <c r="AH35" s="31">
        <v>0</v>
      </c>
      <c r="AI35" s="31">
        <v>0</v>
      </c>
      <c r="AJ35" s="31">
        <v>0</v>
      </c>
      <c r="AK35" s="31">
        <v>0</v>
      </c>
      <c r="AL35" s="31">
        <v>0</v>
      </c>
      <c r="AM35" s="31">
        <v>0</v>
      </c>
      <c r="AN35" s="31">
        <v>0</v>
      </c>
      <c r="AO35" s="31">
        <v>0</v>
      </c>
      <c r="AP35" s="31">
        <v>0</v>
      </c>
      <c r="AQ35" s="31">
        <v>0</v>
      </c>
      <c r="AR35" s="31">
        <v>0</v>
      </c>
    </row>
    <row r="36" spans="1:44" s="33" customFormat="1" ht="15" customHeight="1">
      <c r="A36" s="20">
        <v>25</v>
      </c>
      <c r="B36" s="21" t="s">
        <v>55</v>
      </c>
      <c r="C36" s="22" t="s">
        <v>56</v>
      </c>
      <c r="D36" s="23">
        <v>133997</v>
      </c>
      <c r="E36" s="24">
        <v>0</v>
      </c>
      <c r="F36" s="24">
        <v>58989</v>
      </c>
      <c r="G36" s="24">
        <v>24163</v>
      </c>
      <c r="H36" s="24">
        <v>0</v>
      </c>
      <c r="I36" s="24">
        <v>0</v>
      </c>
      <c r="J36" s="24">
        <v>0</v>
      </c>
      <c r="K36" s="24">
        <v>0</v>
      </c>
      <c r="L36" s="24">
        <v>0</v>
      </c>
      <c r="M36" s="24">
        <v>0</v>
      </c>
      <c r="N36" s="69">
        <v>665</v>
      </c>
      <c r="O36" s="24">
        <v>0</v>
      </c>
      <c r="P36" s="24">
        <v>0</v>
      </c>
      <c r="Q36" s="24">
        <v>0</v>
      </c>
      <c r="R36" s="24">
        <v>50180</v>
      </c>
      <c r="S36" s="24">
        <v>0</v>
      </c>
      <c r="T36" s="26">
        <v>3</v>
      </c>
      <c r="U36" s="31">
        <v>0</v>
      </c>
      <c r="V36" s="31">
        <v>0</v>
      </c>
      <c r="W36" s="31">
        <v>0</v>
      </c>
      <c r="X36" s="31">
        <v>0</v>
      </c>
      <c r="Y36" s="31">
        <v>0</v>
      </c>
      <c r="Z36" s="31">
        <v>0</v>
      </c>
      <c r="AA36" s="31">
        <v>0</v>
      </c>
      <c r="AB36" s="31">
        <v>0</v>
      </c>
      <c r="AC36" s="31">
        <v>0</v>
      </c>
      <c r="AD36" s="31">
        <v>0</v>
      </c>
      <c r="AE36" s="31">
        <v>0</v>
      </c>
      <c r="AF36" s="31">
        <v>0</v>
      </c>
      <c r="AG36" s="31">
        <v>0</v>
      </c>
      <c r="AH36" s="31">
        <v>0</v>
      </c>
      <c r="AI36" s="31">
        <v>0</v>
      </c>
      <c r="AJ36" s="31">
        <v>0</v>
      </c>
      <c r="AK36" s="31">
        <v>0</v>
      </c>
      <c r="AL36" s="31">
        <v>0</v>
      </c>
      <c r="AM36" s="31">
        <v>0</v>
      </c>
      <c r="AN36" s="31">
        <v>0</v>
      </c>
      <c r="AO36" s="31">
        <v>0</v>
      </c>
      <c r="AP36" s="31">
        <v>0</v>
      </c>
      <c r="AQ36" s="31">
        <v>0</v>
      </c>
      <c r="AR36" s="31">
        <v>0</v>
      </c>
    </row>
    <row r="37" spans="1:44" s="33" customFormat="1" ht="15" customHeight="1">
      <c r="A37" s="20">
        <v>26</v>
      </c>
      <c r="B37" s="21" t="s">
        <v>57</v>
      </c>
      <c r="C37" s="22" t="s">
        <v>58</v>
      </c>
      <c r="D37" s="23">
        <v>38209</v>
      </c>
      <c r="E37" s="24">
        <v>0</v>
      </c>
      <c r="F37" s="24">
        <v>30400</v>
      </c>
      <c r="G37" s="24">
        <v>5270</v>
      </c>
      <c r="H37" s="24">
        <v>0</v>
      </c>
      <c r="I37" s="24">
        <v>0</v>
      </c>
      <c r="J37" s="24">
        <v>0</v>
      </c>
      <c r="K37" s="24">
        <v>0</v>
      </c>
      <c r="L37" s="24">
        <v>1859</v>
      </c>
      <c r="M37" s="24">
        <v>0</v>
      </c>
      <c r="N37" s="24">
        <v>10</v>
      </c>
      <c r="O37" s="24">
        <v>0</v>
      </c>
      <c r="P37" s="24">
        <v>0</v>
      </c>
      <c r="Q37" s="24">
        <v>0</v>
      </c>
      <c r="R37" s="24">
        <v>0</v>
      </c>
      <c r="S37" s="24">
        <v>670</v>
      </c>
      <c r="T37" s="26">
        <v>3</v>
      </c>
      <c r="U37" s="31">
        <v>0</v>
      </c>
      <c r="V37" s="31">
        <v>0</v>
      </c>
      <c r="W37" s="31">
        <v>0</v>
      </c>
      <c r="X37" s="31">
        <v>0</v>
      </c>
      <c r="Y37" s="31">
        <v>0</v>
      </c>
      <c r="Z37" s="31">
        <v>0</v>
      </c>
      <c r="AA37" s="31">
        <v>0</v>
      </c>
      <c r="AB37" s="31">
        <v>0</v>
      </c>
      <c r="AC37" s="31">
        <v>0</v>
      </c>
      <c r="AD37" s="31">
        <v>0</v>
      </c>
      <c r="AE37" s="31">
        <v>0</v>
      </c>
      <c r="AF37" s="31">
        <v>0</v>
      </c>
      <c r="AG37" s="31">
        <v>0</v>
      </c>
      <c r="AH37" s="31">
        <v>0</v>
      </c>
      <c r="AI37" s="31">
        <v>0</v>
      </c>
      <c r="AJ37" s="31">
        <v>0</v>
      </c>
      <c r="AK37" s="31">
        <v>0</v>
      </c>
      <c r="AL37" s="31">
        <v>0</v>
      </c>
      <c r="AM37" s="31">
        <v>0</v>
      </c>
      <c r="AN37" s="31">
        <v>0</v>
      </c>
      <c r="AO37" s="31">
        <v>0</v>
      </c>
      <c r="AP37" s="31">
        <v>0</v>
      </c>
      <c r="AQ37" s="31">
        <v>0</v>
      </c>
      <c r="AR37" s="31">
        <v>0</v>
      </c>
    </row>
    <row r="38" spans="1:44" s="33" customFormat="1" ht="15" customHeight="1">
      <c r="A38" s="66">
        <v>27</v>
      </c>
      <c r="B38" s="21" t="s">
        <v>178</v>
      </c>
      <c r="C38" s="67" t="s">
        <v>75</v>
      </c>
      <c r="D38" s="68">
        <v>164978</v>
      </c>
      <c r="E38" s="69">
        <v>0</v>
      </c>
      <c r="F38" s="69">
        <v>0</v>
      </c>
      <c r="G38" s="69">
        <v>0</v>
      </c>
      <c r="H38" s="69">
        <v>140778</v>
      </c>
      <c r="I38" s="69">
        <v>16200</v>
      </c>
      <c r="J38" s="69">
        <v>8000</v>
      </c>
      <c r="K38" s="69">
        <v>0</v>
      </c>
      <c r="L38" s="69">
        <v>0</v>
      </c>
      <c r="M38" s="69">
        <v>0</v>
      </c>
      <c r="N38" s="69">
        <v>0</v>
      </c>
      <c r="O38" s="69">
        <v>0</v>
      </c>
      <c r="P38" s="69">
        <v>0</v>
      </c>
      <c r="Q38" s="69">
        <v>0</v>
      </c>
      <c r="R38" s="69">
        <v>0</v>
      </c>
      <c r="S38" s="69">
        <v>0</v>
      </c>
      <c r="T38" s="70">
        <v>2</v>
      </c>
      <c r="U38" s="31">
        <v>0</v>
      </c>
      <c r="V38" s="31">
        <v>0</v>
      </c>
      <c r="W38" s="31">
        <v>0</v>
      </c>
      <c r="X38" s="31">
        <v>0</v>
      </c>
      <c r="Y38" s="31">
        <v>0</v>
      </c>
      <c r="Z38" s="31">
        <v>0</v>
      </c>
      <c r="AA38" s="31">
        <v>0</v>
      </c>
      <c r="AB38" s="31">
        <v>0</v>
      </c>
      <c r="AC38" s="31">
        <v>0</v>
      </c>
      <c r="AD38" s="31">
        <v>0</v>
      </c>
      <c r="AE38" s="31">
        <v>0</v>
      </c>
      <c r="AF38" s="31">
        <v>0</v>
      </c>
      <c r="AG38" s="31">
        <v>0</v>
      </c>
      <c r="AH38" s="31">
        <v>0</v>
      </c>
      <c r="AI38" s="31">
        <v>0</v>
      </c>
      <c r="AJ38" s="31">
        <v>0</v>
      </c>
      <c r="AK38" s="31">
        <v>0</v>
      </c>
      <c r="AL38" s="31">
        <v>0</v>
      </c>
      <c r="AM38" s="31">
        <v>0</v>
      </c>
      <c r="AN38" s="31">
        <v>0</v>
      </c>
      <c r="AO38" s="31">
        <v>0</v>
      </c>
      <c r="AP38" s="31">
        <v>0</v>
      </c>
      <c r="AQ38" s="31">
        <v>0</v>
      </c>
      <c r="AR38" s="31">
        <v>0</v>
      </c>
    </row>
    <row r="39" spans="1:44" s="33" customFormat="1" ht="15" customHeight="1">
      <c r="A39" s="20">
        <v>28</v>
      </c>
      <c r="B39" s="21" t="s">
        <v>134</v>
      </c>
      <c r="C39" s="22" t="s">
        <v>77</v>
      </c>
      <c r="D39" s="23">
        <v>9000</v>
      </c>
      <c r="E39" s="24">
        <v>0</v>
      </c>
      <c r="F39" s="24">
        <v>0</v>
      </c>
      <c r="G39" s="24">
        <v>0</v>
      </c>
      <c r="H39" s="24">
        <v>0</v>
      </c>
      <c r="I39" s="24">
        <v>9000</v>
      </c>
      <c r="J39" s="24">
        <v>0</v>
      </c>
      <c r="K39" s="24">
        <v>0</v>
      </c>
      <c r="L39" s="24">
        <v>0</v>
      </c>
      <c r="M39" s="24">
        <v>0</v>
      </c>
      <c r="N39" s="24">
        <v>0</v>
      </c>
      <c r="O39" s="24">
        <v>0</v>
      </c>
      <c r="P39" s="24">
        <v>0</v>
      </c>
      <c r="Q39" s="24">
        <v>0</v>
      </c>
      <c r="R39" s="24">
        <v>0</v>
      </c>
      <c r="S39" s="24">
        <v>0</v>
      </c>
      <c r="T39" s="26">
        <v>2</v>
      </c>
      <c r="U39" s="31">
        <v>0</v>
      </c>
      <c r="V39" s="31">
        <v>0</v>
      </c>
      <c r="W39" s="31">
        <v>0</v>
      </c>
      <c r="X39" s="31">
        <v>0</v>
      </c>
      <c r="Y39" s="31">
        <v>0</v>
      </c>
      <c r="Z39" s="31">
        <v>0</v>
      </c>
      <c r="AA39" s="31">
        <v>0</v>
      </c>
      <c r="AB39" s="31">
        <v>0</v>
      </c>
      <c r="AC39" s="31">
        <v>0</v>
      </c>
      <c r="AD39" s="31">
        <v>0</v>
      </c>
      <c r="AE39" s="31">
        <v>0</v>
      </c>
      <c r="AF39" s="31">
        <v>0</v>
      </c>
      <c r="AG39" s="31">
        <v>0</v>
      </c>
      <c r="AH39" s="31">
        <v>0</v>
      </c>
      <c r="AI39" s="31">
        <v>0</v>
      </c>
      <c r="AJ39" s="31">
        <v>0</v>
      </c>
      <c r="AK39" s="31">
        <v>0</v>
      </c>
      <c r="AL39" s="31">
        <v>0</v>
      </c>
      <c r="AM39" s="31">
        <v>0</v>
      </c>
      <c r="AN39" s="31">
        <v>0</v>
      </c>
      <c r="AO39" s="31">
        <v>0</v>
      </c>
      <c r="AP39" s="31">
        <v>0</v>
      </c>
      <c r="AQ39" s="31">
        <v>0</v>
      </c>
      <c r="AR39" s="31">
        <v>0</v>
      </c>
    </row>
    <row r="40" spans="1:44" s="33" customFormat="1" ht="15" customHeight="1">
      <c r="A40" s="20">
        <v>29</v>
      </c>
      <c r="B40" s="21" t="s">
        <v>135</v>
      </c>
      <c r="C40" s="22" t="s">
        <v>78</v>
      </c>
      <c r="D40" s="23">
        <v>13800</v>
      </c>
      <c r="E40" s="24">
        <v>0</v>
      </c>
      <c r="F40" s="24">
        <v>0</v>
      </c>
      <c r="G40" s="24">
        <v>0</v>
      </c>
      <c r="H40" s="24">
        <v>0</v>
      </c>
      <c r="I40" s="24">
        <v>7800</v>
      </c>
      <c r="J40" s="24">
        <v>0</v>
      </c>
      <c r="K40" s="24">
        <v>0</v>
      </c>
      <c r="L40" s="24">
        <v>0</v>
      </c>
      <c r="M40" s="24">
        <v>0</v>
      </c>
      <c r="N40" s="24">
        <v>6000</v>
      </c>
      <c r="O40" s="24">
        <v>0</v>
      </c>
      <c r="P40" s="24">
        <v>0</v>
      </c>
      <c r="Q40" s="24">
        <v>0</v>
      </c>
      <c r="R40" s="24">
        <v>0</v>
      </c>
      <c r="S40" s="24">
        <v>0</v>
      </c>
      <c r="T40" s="26">
        <v>1</v>
      </c>
      <c r="U40" s="31">
        <v>0</v>
      </c>
      <c r="V40" s="31">
        <v>0</v>
      </c>
      <c r="W40" s="31">
        <v>0</v>
      </c>
      <c r="X40" s="31">
        <v>0</v>
      </c>
      <c r="Y40" s="31">
        <v>0</v>
      </c>
      <c r="Z40" s="31">
        <v>0</v>
      </c>
      <c r="AA40" s="31">
        <v>0</v>
      </c>
      <c r="AB40" s="31">
        <v>0</v>
      </c>
      <c r="AC40" s="31">
        <v>0</v>
      </c>
      <c r="AD40" s="31">
        <v>0</v>
      </c>
      <c r="AE40" s="31">
        <v>0</v>
      </c>
      <c r="AF40" s="31">
        <v>0</v>
      </c>
      <c r="AG40" s="31">
        <v>0</v>
      </c>
      <c r="AH40" s="31">
        <v>0</v>
      </c>
      <c r="AI40" s="31">
        <v>0</v>
      </c>
      <c r="AJ40" s="31">
        <v>0</v>
      </c>
      <c r="AK40" s="31">
        <v>0</v>
      </c>
      <c r="AL40" s="31">
        <v>0</v>
      </c>
      <c r="AM40" s="31">
        <v>0</v>
      </c>
      <c r="AN40" s="31">
        <v>0</v>
      </c>
      <c r="AO40" s="31">
        <v>0</v>
      </c>
      <c r="AP40" s="31">
        <v>0</v>
      </c>
      <c r="AQ40" s="31">
        <v>0</v>
      </c>
      <c r="AR40" s="31">
        <v>0</v>
      </c>
    </row>
    <row r="41" spans="1:44" s="33" customFormat="1" ht="15" customHeight="1">
      <c r="A41" s="66">
        <v>30</v>
      </c>
      <c r="B41" s="21" t="s">
        <v>59</v>
      </c>
      <c r="C41" s="67" t="s">
        <v>60</v>
      </c>
      <c r="D41" s="68">
        <v>235164</v>
      </c>
      <c r="E41" s="69">
        <v>0</v>
      </c>
      <c r="F41" s="69">
        <v>0</v>
      </c>
      <c r="G41" s="69">
        <v>0</v>
      </c>
      <c r="H41" s="69">
        <v>0</v>
      </c>
      <c r="I41" s="69">
        <v>0</v>
      </c>
      <c r="J41" s="69">
        <v>0</v>
      </c>
      <c r="K41" s="69">
        <v>0</v>
      </c>
      <c r="L41" s="69">
        <v>0</v>
      </c>
      <c r="M41" s="69">
        <v>0</v>
      </c>
      <c r="N41" s="69">
        <v>0</v>
      </c>
      <c r="O41" s="69">
        <v>0</v>
      </c>
      <c r="P41" s="69">
        <v>0</v>
      </c>
      <c r="Q41" s="69">
        <v>0</v>
      </c>
      <c r="R41" s="69">
        <v>0</v>
      </c>
      <c r="S41" s="69">
        <v>235164</v>
      </c>
      <c r="T41" s="70">
        <v>3</v>
      </c>
      <c r="U41" s="31">
        <v>0</v>
      </c>
      <c r="V41" s="31">
        <v>0</v>
      </c>
      <c r="W41" s="31">
        <v>0</v>
      </c>
      <c r="X41" s="31">
        <v>0</v>
      </c>
      <c r="Y41" s="31">
        <v>0</v>
      </c>
      <c r="Z41" s="31">
        <v>0</v>
      </c>
      <c r="AA41" s="31">
        <v>0</v>
      </c>
      <c r="AB41" s="31">
        <v>0</v>
      </c>
      <c r="AC41" s="31">
        <v>0</v>
      </c>
      <c r="AD41" s="31">
        <v>0</v>
      </c>
      <c r="AE41" s="31">
        <v>0</v>
      </c>
      <c r="AF41" s="31">
        <v>0</v>
      </c>
      <c r="AG41" s="31">
        <v>0</v>
      </c>
      <c r="AH41" s="31">
        <v>0</v>
      </c>
      <c r="AI41" s="31">
        <v>0</v>
      </c>
      <c r="AJ41" s="31">
        <v>0</v>
      </c>
      <c r="AK41" s="31">
        <v>0</v>
      </c>
      <c r="AL41" s="31">
        <v>0</v>
      </c>
      <c r="AM41" s="31">
        <v>0</v>
      </c>
      <c r="AN41" s="31">
        <v>0</v>
      </c>
      <c r="AO41" s="31">
        <v>0</v>
      </c>
      <c r="AP41" s="31">
        <v>0</v>
      </c>
      <c r="AQ41" s="31">
        <v>0</v>
      </c>
      <c r="AR41" s="31">
        <v>0</v>
      </c>
    </row>
    <row r="42" spans="1:44" s="33" customFormat="1" ht="15" customHeight="1">
      <c r="A42" s="66">
        <v>31</v>
      </c>
      <c r="B42" s="21" t="s">
        <v>62</v>
      </c>
      <c r="C42" s="67" t="s">
        <v>63</v>
      </c>
      <c r="D42" s="68">
        <v>49000</v>
      </c>
      <c r="E42" s="69">
        <v>0</v>
      </c>
      <c r="F42" s="69">
        <v>0</v>
      </c>
      <c r="G42" s="69">
        <v>0</v>
      </c>
      <c r="H42" s="69">
        <v>0</v>
      </c>
      <c r="I42" s="69">
        <v>0</v>
      </c>
      <c r="J42" s="69">
        <v>0</v>
      </c>
      <c r="K42" s="69">
        <v>0</v>
      </c>
      <c r="L42" s="69">
        <v>0</v>
      </c>
      <c r="M42" s="69">
        <v>0</v>
      </c>
      <c r="N42" s="69">
        <v>0</v>
      </c>
      <c r="O42" s="69">
        <v>0</v>
      </c>
      <c r="P42" s="69">
        <v>0</v>
      </c>
      <c r="Q42" s="69">
        <v>0</v>
      </c>
      <c r="R42" s="69">
        <v>0</v>
      </c>
      <c r="S42" s="69">
        <v>49000</v>
      </c>
      <c r="T42" s="70">
        <v>3</v>
      </c>
      <c r="U42" s="31">
        <v>0</v>
      </c>
      <c r="V42" s="31">
        <v>0</v>
      </c>
      <c r="W42" s="31">
        <v>0</v>
      </c>
      <c r="X42" s="31">
        <v>0</v>
      </c>
      <c r="Y42" s="31">
        <v>0</v>
      </c>
      <c r="Z42" s="31">
        <v>0</v>
      </c>
      <c r="AA42" s="31">
        <v>0</v>
      </c>
      <c r="AB42" s="31">
        <v>0</v>
      </c>
      <c r="AC42" s="31">
        <v>0</v>
      </c>
      <c r="AD42" s="31">
        <v>0</v>
      </c>
      <c r="AE42" s="31">
        <v>0</v>
      </c>
      <c r="AF42" s="31">
        <v>0</v>
      </c>
      <c r="AG42" s="31">
        <v>0</v>
      </c>
      <c r="AH42" s="31">
        <v>0</v>
      </c>
      <c r="AI42" s="31">
        <v>0</v>
      </c>
      <c r="AJ42" s="31">
        <v>0</v>
      </c>
      <c r="AK42" s="31">
        <v>0</v>
      </c>
      <c r="AL42" s="31">
        <v>0</v>
      </c>
      <c r="AM42" s="31">
        <v>0</v>
      </c>
      <c r="AN42" s="31">
        <v>0</v>
      </c>
      <c r="AO42" s="31">
        <v>0</v>
      </c>
      <c r="AP42" s="31">
        <v>0</v>
      </c>
      <c r="AQ42" s="31">
        <v>0</v>
      </c>
      <c r="AR42" s="31">
        <v>0</v>
      </c>
    </row>
    <row r="43" spans="1:44" s="33" customFormat="1" ht="15" customHeight="1">
      <c r="A43" s="66">
        <v>32</v>
      </c>
      <c r="B43" s="21" t="s">
        <v>68</v>
      </c>
      <c r="C43" s="67" t="s">
        <v>69</v>
      </c>
      <c r="D43" s="68">
        <v>40000</v>
      </c>
      <c r="E43" s="69">
        <v>0</v>
      </c>
      <c r="F43" s="69">
        <v>0</v>
      </c>
      <c r="G43" s="69">
        <v>0</v>
      </c>
      <c r="H43" s="69">
        <v>0</v>
      </c>
      <c r="I43" s="69">
        <v>0</v>
      </c>
      <c r="J43" s="69">
        <v>0</v>
      </c>
      <c r="K43" s="69">
        <v>0</v>
      </c>
      <c r="L43" s="69">
        <v>0</v>
      </c>
      <c r="M43" s="69">
        <v>0</v>
      </c>
      <c r="N43" s="69">
        <v>0</v>
      </c>
      <c r="O43" s="69">
        <v>0</v>
      </c>
      <c r="P43" s="69">
        <v>0</v>
      </c>
      <c r="Q43" s="69">
        <v>0</v>
      </c>
      <c r="R43" s="69">
        <v>0</v>
      </c>
      <c r="S43" s="69">
        <v>40000</v>
      </c>
      <c r="T43" s="70">
        <v>3</v>
      </c>
      <c r="U43" s="31">
        <v>0</v>
      </c>
      <c r="V43" s="31">
        <v>0</v>
      </c>
      <c r="W43" s="31">
        <v>0</v>
      </c>
      <c r="X43" s="31">
        <v>0</v>
      </c>
      <c r="Y43" s="31">
        <v>0</v>
      </c>
      <c r="Z43" s="31">
        <v>0</v>
      </c>
      <c r="AA43" s="31">
        <v>0</v>
      </c>
      <c r="AB43" s="31">
        <v>0</v>
      </c>
      <c r="AC43" s="31">
        <v>0</v>
      </c>
      <c r="AD43" s="31">
        <v>0</v>
      </c>
      <c r="AE43" s="31">
        <v>0</v>
      </c>
      <c r="AF43" s="31">
        <v>0</v>
      </c>
      <c r="AG43" s="31">
        <v>0</v>
      </c>
      <c r="AH43" s="31">
        <v>0</v>
      </c>
      <c r="AI43" s="31">
        <v>0</v>
      </c>
      <c r="AJ43" s="31">
        <v>0</v>
      </c>
      <c r="AK43" s="31">
        <v>0</v>
      </c>
      <c r="AL43" s="31">
        <v>0</v>
      </c>
      <c r="AM43" s="31">
        <v>0</v>
      </c>
      <c r="AN43" s="31">
        <v>0</v>
      </c>
      <c r="AO43" s="31">
        <v>0</v>
      </c>
      <c r="AP43" s="31">
        <v>0</v>
      </c>
      <c r="AQ43" s="31">
        <v>0</v>
      </c>
      <c r="AR43" s="31">
        <v>0</v>
      </c>
    </row>
    <row r="44" spans="1:44" s="33" customFormat="1" ht="15" customHeight="1">
      <c r="A44" s="66">
        <v>33</v>
      </c>
      <c r="B44" s="21" t="s">
        <v>71</v>
      </c>
      <c r="C44" s="67" t="s">
        <v>72</v>
      </c>
      <c r="D44" s="68">
        <v>24620</v>
      </c>
      <c r="E44" s="69">
        <v>0</v>
      </c>
      <c r="F44" s="69">
        <v>0</v>
      </c>
      <c r="G44" s="69">
        <v>0</v>
      </c>
      <c r="H44" s="69">
        <v>0</v>
      </c>
      <c r="I44" s="69">
        <v>0</v>
      </c>
      <c r="J44" s="69">
        <v>0</v>
      </c>
      <c r="K44" s="69">
        <v>0</v>
      </c>
      <c r="L44" s="69">
        <v>0</v>
      </c>
      <c r="M44" s="69">
        <v>0</v>
      </c>
      <c r="N44" s="69">
        <v>0</v>
      </c>
      <c r="O44" s="69">
        <v>0</v>
      </c>
      <c r="P44" s="69">
        <v>0</v>
      </c>
      <c r="Q44" s="69">
        <v>0</v>
      </c>
      <c r="R44" s="69">
        <v>0</v>
      </c>
      <c r="S44" s="69">
        <v>24620</v>
      </c>
      <c r="T44" s="70">
        <v>3</v>
      </c>
      <c r="U44" s="31">
        <v>0</v>
      </c>
      <c r="V44" s="31">
        <v>0</v>
      </c>
      <c r="W44" s="31">
        <v>0</v>
      </c>
      <c r="X44" s="31">
        <v>0</v>
      </c>
      <c r="Y44" s="31">
        <v>0</v>
      </c>
      <c r="Z44" s="31">
        <v>0</v>
      </c>
      <c r="AA44" s="31">
        <v>0</v>
      </c>
      <c r="AB44" s="31">
        <v>0</v>
      </c>
      <c r="AC44" s="31">
        <v>0</v>
      </c>
      <c r="AD44" s="31">
        <v>0</v>
      </c>
      <c r="AE44" s="31">
        <v>0</v>
      </c>
      <c r="AF44" s="31">
        <v>0</v>
      </c>
      <c r="AG44" s="31">
        <v>0</v>
      </c>
      <c r="AH44" s="31">
        <v>0</v>
      </c>
      <c r="AI44" s="31">
        <v>0</v>
      </c>
      <c r="AJ44" s="31">
        <v>0</v>
      </c>
      <c r="AK44" s="31">
        <v>0</v>
      </c>
      <c r="AL44" s="31">
        <v>0</v>
      </c>
      <c r="AM44" s="31">
        <v>0</v>
      </c>
      <c r="AN44" s="31">
        <v>0</v>
      </c>
      <c r="AO44" s="31">
        <v>0</v>
      </c>
      <c r="AP44" s="31">
        <v>0</v>
      </c>
      <c r="AQ44" s="31">
        <v>0</v>
      </c>
      <c r="AR44" s="31">
        <v>0</v>
      </c>
    </row>
    <row r="45" spans="1:44" s="33" customFormat="1" ht="15" customHeight="1">
      <c r="A45" s="66">
        <v>34</v>
      </c>
      <c r="B45" s="21" t="s">
        <v>164</v>
      </c>
      <c r="C45" s="67" t="s">
        <v>169</v>
      </c>
      <c r="D45" s="68">
        <v>0</v>
      </c>
      <c r="E45" s="69">
        <v>0</v>
      </c>
      <c r="F45" s="69">
        <v>0</v>
      </c>
      <c r="G45" s="69">
        <v>0</v>
      </c>
      <c r="H45" s="69">
        <v>0</v>
      </c>
      <c r="I45" s="69">
        <v>0</v>
      </c>
      <c r="J45" s="69">
        <v>0</v>
      </c>
      <c r="K45" s="69">
        <v>0</v>
      </c>
      <c r="L45" s="69">
        <v>0</v>
      </c>
      <c r="M45" s="69">
        <v>0</v>
      </c>
      <c r="N45" s="69">
        <v>0</v>
      </c>
      <c r="O45" s="69">
        <v>0</v>
      </c>
      <c r="P45" s="69">
        <v>0</v>
      </c>
      <c r="Q45" s="69">
        <v>0</v>
      </c>
      <c r="R45" s="69">
        <v>0</v>
      </c>
      <c r="S45" s="69">
        <v>0</v>
      </c>
      <c r="T45" s="70">
        <v>3</v>
      </c>
      <c r="U45" s="31">
        <v>0</v>
      </c>
      <c r="V45" s="31">
        <v>0</v>
      </c>
      <c r="W45" s="31">
        <v>0</v>
      </c>
      <c r="X45" s="31">
        <v>0</v>
      </c>
      <c r="Y45" s="31">
        <v>0</v>
      </c>
      <c r="Z45" s="31">
        <v>0</v>
      </c>
      <c r="AA45" s="31">
        <v>0</v>
      </c>
      <c r="AB45" s="31">
        <v>0</v>
      </c>
      <c r="AC45" s="31">
        <v>0</v>
      </c>
      <c r="AD45" s="31">
        <v>0</v>
      </c>
      <c r="AE45" s="31">
        <v>0</v>
      </c>
      <c r="AF45" s="31">
        <v>0</v>
      </c>
      <c r="AG45" s="31">
        <v>0</v>
      </c>
      <c r="AH45" s="31">
        <v>0</v>
      </c>
      <c r="AI45" s="31">
        <v>0</v>
      </c>
      <c r="AJ45" s="31">
        <v>0</v>
      </c>
      <c r="AK45" s="31">
        <v>0</v>
      </c>
      <c r="AL45" s="31">
        <v>0</v>
      </c>
      <c r="AM45" s="31">
        <v>0</v>
      </c>
      <c r="AN45" s="31">
        <v>0</v>
      </c>
      <c r="AO45" s="31">
        <v>0</v>
      </c>
      <c r="AP45" s="31">
        <v>0</v>
      </c>
      <c r="AQ45" s="31">
        <v>0</v>
      </c>
      <c r="AR45" s="31">
        <v>0</v>
      </c>
    </row>
    <row r="46" spans="1:44" s="33" customFormat="1" ht="15" customHeight="1">
      <c r="A46" s="66">
        <v>35</v>
      </c>
      <c r="B46" s="21" t="s">
        <v>45</v>
      </c>
      <c r="C46" s="67" t="s">
        <v>46</v>
      </c>
      <c r="D46" s="68">
        <v>4216</v>
      </c>
      <c r="E46" s="69">
        <v>0</v>
      </c>
      <c r="F46" s="69">
        <v>2950</v>
      </c>
      <c r="G46" s="69">
        <v>50</v>
      </c>
      <c r="H46" s="69">
        <v>0</v>
      </c>
      <c r="I46" s="69">
        <v>0</v>
      </c>
      <c r="J46" s="69">
        <v>0</v>
      </c>
      <c r="K46" s="69">
        <v>0</v>
      </c>
      <c r="L46" s="69">
        <v>0</v>
      </c>
      <c r="M46" s="69">
        <v>0</v>
      </c>
      <c r="N46" s="69">
        <v>0</v>
      </c>
      <c r="O46" s="69">
        <v>0</v>
      </c>
      <c r="P46" s="69">
        <v>676</v>
      </c>
      <c r="Q46" s="69">
        <v>0</v>
      </c>
      <c r="R46" s="69">
        <v>0</v>
      </c>
      <c r="S46" s="69">
        <v>540</v>
      </c>
      <c r="T46" s="70">
        <v>2</v>
      </c>
      <c r="U46" s="31">
        <v>0</v>
      </c>
      <c r="V46" s="31">
        <v>0</v>
      </c>
      <c r="W46" s="31">
        <v>0</v>
      </c>
      <c r="X46" s="31">
        <v>0</v>
      </c>
      <c r="Y46" s="31">
        <v>0</v>
      </c>
      <c r="Z46" s="31">
        <v>0</v>
      </c>
      <c r="AA46" s="31">
        <v>0</v>
      </c>
      <c r="AB46" s="31">
        <v>0</v>
      </c>
      <c r="AC46" s="31">
        <v>0</v>
      </c>
      <c r="AD46" s="31">
        <v>0</v>
      </c>
      <c r="AE46" s="31">
        <v>0</v>
      </c>
      <c r="AF46" s="31">
        <v>0</v>
      </c>
      <c r="AG46" s="31">
        <v>0</v>
      </c>
      <c r="AH46" s="31">
        <v>0</v>
      </c>
      <c r="AI46" s="31">
        <v>0</v>
      </c>
      <c r="AJ46" s="31">
        <v>0</v>
      </c>
      <c r="AK46" s="31">
        <v>0</v>
      </c>
      <c r="AL46" s="31">
        <v>0</v>
      </c>
      <c r="AM46" s="31">
        <v>0</v>
      </c>
      <c r="AN46" s="31">
        <v>0</v>
      </c>
      <c r="AO46" s="31">
        <v>0</v>
      </c>
      <c r="AP46" s="31">
        <v>0</v>
      </c>
      <c r="AQ46" s="31">
        <v>0</v>
      </c>
      <c r="AR46" s="31">
        <v>0</v>
      </c>
    </row>
    <row r="47" spans="1:44" s="33" customFormat="1" ht="15" customHeight="1">
      <c r="A47" s="66">
        <v>36</v>
      </c>
      <c r="B47" s="21" t="s">
        <v>165</v>
      </c>
      <c r="C47" s="67" t="s">
        <v>170</v>
      </c>
      <c r="D47" s="68">
        <v>7766</v>
      </c>
      <c r="E47" s="69">
        <v>0</v>
      </c>
      <c r="F47" s="69">
        <v>4202</v>
      </c>
      <c r="G47" s="69">
        <v>3184</v>
      </c>
      <c r="H47" s="69">
        <v>0</v>
      </c>
      <c r="I47" s="69">
        <v>0</v>
      </c>
      <c r="J47" s="69">
        <v>0</v>
      </c>
      <c r="K47" s="69">
        <v>0</v>
      </c>
      <c r="L47" s="69">
        <v>0</v>
      </c>
      <c r="M47" s="69">
        <v>0</v>
      </c>
      <c r="N47" s="69">
        <v>0</v>
      </c>
      <c r="O47" s="69">
        <v>0</v>
      </c>
      <c r="P47" s="69">
        <v>0</v>
      </c>
      <c r="Q47" s="69">
        <v>0</v>
      </c>
      <c r="R47" s="69">
        <v>0</v>
      </c>
      <c r="S47" s="69">
        <v>380</v>
      </c>
      <c r="T47" s="26">
        <v>3</v>
      </c>
      <c r="U47" s="31">
        <v>0</v>
      </c>
      <c r="V47" s="31">
        <v>0</v>
      </c>
      <c r="W47" s="31">
        <v>0</v>
      </c>
      <c r="X47" s="31">
        <v>0</v>
      </c>
      <c r="Y47" s="31">
        <v>0</v>
      </c>
      <c r="Z47" s="31">
        <v>0</v>
      </c>
      <c r="AA47" s="31">
        <v>0</v>
      </c>
      <c r="AB47" s="31">
        <v>0</v>
      </c>
      <c r="AC47" s="31">
        <v>0</v>
      </c>
      <c r="AD47" s="31">
        <v>0</v>
      </c>
      <c r="AE47" s="31">
        <v>0</v>
      </c>
      <c r="AF47" s="31">
        <v>0</v>
      </c>
      <c r="AG47" s="31">
        <v>0</v>
      </c>
      <c r="AH47" s="31">
        <v>0</v>
      </c>
      <c r="AI47" s="31">
        <v>0</v>
      </c>
      <c r="AJ47" s="31">
        <v>0</v>
      </c>
      <c r="AK47" s="31">
        <v>0</v>
      </c>
      <c r="AL47" s="31">
        <v>0</v>
      </c>
      <c r="AM47" s="31">
        <v>0</v>
      </c>
      <c r="AN47" s="31">
        <v>0</v>
      </c>
      <c r="AO47" s="31">
        <v>0</v>
      </c>
      <c r="AP47" s="31">
        <v>0</v>
      </c>
      <c r="AQ47" s="31">
        <v>0</v>
      </c>
      <c r="AR47" s="31">
        <v>0</v>
      </c>
    </row>
    <row r="48" spans="1:44" s="57" customFormat="1" ht="15" customHeight="1">
      <c r="A48" s="20">
        <v>37</v>
      </c>
      <c r="B48" s="21" t="s">
        <v>47</v>
      </c>
      <c r="C48" s="22" t="s">
        <v>48</v>
      </c>
      <c r="D48" s="23">
        <v>4600</v>
      </c>
      <c r="E48" s="24">
        <v>0</v>
      </c>
      <c r="F48" s="24">
        <v>4500</v>
      </c>
      <c r="G48" s="24">
        <v>0</v>
      </c>
      <c r="H48" s="24">
        <v>0</v>
      </c>
      <c r="I48" s="24">
        <v>0</v>
      </c>
      <c r="J48" s="24">
        <v>0</v>
      </c>
      <c r="K48" s="24">
        <v>0</v>
      </c>
      <c r="L48" s="24">
        <v>0</v>
      </c>
      <c r="M48" s="24">
        <v>0</v>
      </c>
      <c r="N48" s="24">
        <v>0</v>
      </c>
      <c r="O48" s="24">
        <v>0</v>
      </c>
      <c r="P48" s="24">
        <v>0</v>
      </c>
      <c r="Q48" s="24">
        <v>0</v>
      </c>
      <c r="R48" s="24">
        <v>0</v>
      </c>
      <c r="S48" s="24">
        <v>100</v>
      </c>
      <c r="T48" s="26">
        <v>3</v>
      </c>
      <c r="U48" s="31">
        <v>0</v>
      </c>
      <c r="V48" s="31">
        <v>0</v>
      </c>
      <c r="W48" s="31">
        <v>0</v>
      </c>
      <c r="X48" s="31">
        <v>0</v>
      </c>
      <c r="Y48" s="31">
        <v>0</v>
      </c>
      <c r="Z48" s="31">
        <v>0</v>
      </c>
      <c r="AA48" s="31">
        <v>0</v>
      </c>
      <c r="AB48" s="31">
        <v>0</v>
      </c>
      <c r="AC48" s="31">
        <v>0</v>
      </c>
      <c r="AD48" s="31">
        <v>0</v>
      </c>
      <c r="AE48" s="31">
        <v>0</v>
      </c>
      <c r="AF48" s="31">
        <v>0</v>
      </c>
      <c r="AG48" s="31">
        <v>0</v>
      </c>
      <c r="AH48" s="31">
        <v>0</v>
      </c>
      <c r="AI48" s="31">
        <v>0</v>
      </c>
      <c r="AJ48" s="31">
        <v>0</v>
      </c>
      <c r="AK48" s="31">
        <v>0</v>
      </c>
      <c r="AL48" s="31">
        <v>0</v>
      </c>
      <c r="AM48" s="31">
        <v>0</v>
      </c>
      <c r="AN48" s="31">
        <v>0</v>
      </c>
      <c r="AO48" s="31">
        <v>0</v>
      </c>
      <c r="AP48" s="31">
        <v>0</v>
      </c>
      <c r="AQ48" s="31">
        <v>0</v>
      </c>
      <c r="AR48" s="31">
        <v>0</v>
      </c>
    </row>
    <row r="49" spans="1:44" s="57" customFormat="1" ht="15" customHeight="1">
      <c r="A49" s="20">
        <v>38</v>
      </c>
      <c r="B49" s="21" t="s">
        <v>153</v>
      </c>
      <c r="C49" s="22" t="s">
        <v>152</v>
      </c>
      <c r="D49" s="23">
        <v>0</v>
      </c>
      <c r="E49" s="24">
        <v>0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>
        <v>0</v>
      </c>
      <c r="O49" s="24">
        <v>0</v>
      </c>
      <c r="P49" s="24">
        <v>0</v>
      </c>
      <c r="Q49" s="24">
        <v>0</v>
      </c>
      <c r="R49" s="24">
        <v>0</v>
      </c>
      <c r="S49" s="24">
        <v>0</v>
      </c>
      <c r="T49" s="26">
        <v>2</v>
      </c>
      <c r="U49" s="31">
        <v>0</v>
      </c>
      <c r="V49" s="31">
        <v>0</v>
      </c>
      <c r="W49" s="31">
        <v>0</v>
      </c>
      <c r="X49" s="31">
        <v>0</v>
      </c>
      <c r="Y49" s="31">
        <v>0</v>
      </c>
      <c r="Z49" s="31">
        <v>0</v>
      </c>
      <c r="AA49" s="31">
        <v>0</v>
      </c>
      <c r="AB49" s="31">
        <v>0</v>
      </c>
      <c r="AC49" s="31">
        <v>0</v>
      </c>
      <c r="AD49" s="31">
        <v>0</v>
      </c>
      <c r="AE49" s="31">
        <v>0</v>
      </c>
      <c r="AF49" s="31">
        <v>0</v>
      </c>
      <c r="AG49" s="31">
        <v>0</v>
      </c>
      <c r="AH49" s="31">
        <v>0</v>
      </c>
      <c r="AI49" s="31">
        <v>0</v>
      </c>
      <c r="AJ49" s="31">
        <v>0</v>
      </c>
      <c r="AK49" s="31">
        <v>0</v>
      </c>
      <c r="AL49" s="31">
        <v>0</v>
      </c>
      <c r="AM49" s="31">
        <v>0</v>
      </c>
      <c r="AN49" s="31">
        <v>0</v>
      </c>
      <c r="AO49" s="31">
        <v>0</v>
      </c>
      <c r="AP49" s="31">
        <v>0</v>
      </c>
      <c r="AQ49" s="31">
        <v>0</v>
      </c>
      <c r="AR49" s="31">
        <v>0</v>
      </c>
    </row>
    <row r="50" spans="1:44" s="57" customFormat="1" ht="15" customHeight="1">
      <c r="A50" s="20">
        <v>39</v>
      </c>
      <c r="B50" s="21" t="s">
        <v>89</v>
      </c>
      <c r="C50" s="22" t="s">
        <v>90</v>
      </c>
      <c r="D50" s="23">
        <v>4600</v>
      </c>
      <c r="E50" s="24">
        <v>0</v>
      </c>
      <c r="F50" s="24">
        <v>4600</v>
      </c>
      <c r="G50" s="24">
        <v>0</v>
      </c>
      <c r="H50" s="24">
        <v>0</v>
      </c>
      <c r="I50" s="24">
        <v>0</v>
      </c>
      <c r="J50" s="24">
        <v>0</v>
      </c>
      <c r="K50" s="24">
        <v>0</v>
      </c>
      <c r="L50" s="24">
        <v>0</v>
      </c>
      <c r="M50" s="24">
        <v>0</v>
      </c>
      <c r="N50" s="24">
        <v>0</v>
      </c>
      <c r="O50" s="24">
        <v>0</v>
      </c>
      <c r="P50" s="24">
        <v>0</v>
      </c>
      <c r="Q50" s="24">
        <v>0</v>
      </c>
      <c r="R50" s="24">
        <v>0</v>
      </c>
      <c r="S50" s="24">
        <v>0</v>
      </c>
      <c r="T50" s="26">
        <v>2</v>
      </c>
      <c r="U50" s="31">
        <v>0</v>
      </c>
      <c r="V50" s="31">
        <v>0</v>
      </c>
      <c r="W50" s="31">
        <v>0</v>
      </c>
      <c r="X50" s="31">
        <v>0</v>
      </c>
      <c r="Y50" s="31">
        <v>0</v>
      </c>
      <c r="Z50" s="31">
        <v>0</v>
      </c>
      <c r="AA50" s="31">
        <v>0</v>
      </c>
      <c r="AB50" s="31">
        <v>0</v>
      </c>
      <c r="AC50" s="31">
        <v>0</v>
      </c>
      <c r="AD50" s="31">
        <v>0</v>
      </c>
      <c r="AE50" s="31">
        <v>0</v>
      </c>
      <c r="AF50" s="31">
        <v>0</v>
      </c>
      <c r="AG50" s="31">
        <v>0</v>
      </c>
      <c r="AH50" s="31">
        <v>0</v>
      </c>
      <c r="AI50" s="31">
        <v>0</v>
      </c>
      <c r="AJ50" s="31">
        <v>0</v>
      </c>
      <c r="AK50" s="31">
        <v>0</v>
      </c>
      <c r="AL50" s="31">
        <v>0</v>
      </c>
      <c r="AM50" s="31">
        <v>0</v>
      </c>
      <c r="AN50" s="31">
        <v>0</v>
      </c>
      <c r="AO50" s="31">
        <v>0</v>
      </c>
      <c r="AP50" s="31">
        <v>0</v>
      </c>
      <c r="AQ50" s="31">
        <v>0</v>
      </c>
      <c r="AR50" s="31">
        <v>0</v>
      </c>
    </row>
    <row r="51" spans="1:44" s="57" customFormat="1" ht="15" customHeight="1">
      <c r="A51" s="20">
        <v>40</v>
      </c>
      <c r="B51" s="21" t="s">
        <v>79</v>
      </c>
      <c r="C51" s="22" t="s">
        <v>80</v>
      </c>
      <c r="D51" s="23">
        <v>2500</v>
      </c>
      <c r="E51" s="24">
        <v>0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>
        <v>0</v>
      </c>
      <c r="O51" s="24">
        <v>0</v>
      </c>
      <c r="P51" s="24">
        <v>0</v>
      </c>
      <c r="Q51" s="24">
        <v>0</v>
      </c>
      <c r="R51" s="24">
        <v>0</v>
      </c>
      <c r="S51" s="24">
        <v>2500</v>
      </c>
      <c r="T51" s="26">
        <v>2</v>
      </c>
      <c r="U51" s="31">
        <v>0</v>
      </c>
      <c r="V51" s="31">
        <v>0</v>
      </c>
      <c r="W51" s="31">
        <v>0</v>
      </c>
      <c r="X51" s="31">
        <v>0</v>
      </c>
      <c r="Y51" s="31">
        <v>0</v>
      </c>
      <c r="Z51" s="31">
        <v>0</v>
      </c>
      <c r="AA51" s="31">
        <v>0</v>
      </c>
      <c r="AB51" s="31">
        <v>0</v>
      </c>
      <c r="AC51" s="31">
        <v>0</v>
      </c>
      <c r="AD51" s="31">
        <v>0</v>
      </c>
      <c r="AE51" s="31">
        <v>0</v>
      </c>
      <c r="AF51" s="31">
        <v>0</v>
      </c>
      <c r="AG51" s="31">
        <v>0</v>
      </c>
      <c r="AH51" s="31">
        <v>0</v>
      </c>
      <c r="AI51" s="31">
        <v>0</v>
      </c>
      <c r="AJ51" s="31">
        <v>0</v>
      </c>
      <c r="AK51" s="31">
        <v>0</v>
      </c>
      <c r="AL51" s="31">
        <v>0</v>
      </c>
      <c r="AM51" s="31">
        <v>0</v>
      </c>
      <c r="AN51" s="31">
        <v>0</v>
      </c>
      <c r="AO51" s="31">
        <v>0</v>
      </c>
      <c r="AP51" s="31">
        <v>0</v>
      </c>
      <c r="AQ51" s="31">
        <v>0</v>
      </c>
      <c r="AR51" s="31">
        <v>0</v>
      </c>
    </row>
    <row r="52" spans="1:44" s="57" customFormat="1" ht="15" customHeight="1">
      <c r="A52" s="20">
        <v>41</v>
      </c>
      <c r="B52" s="21" t="s">
        <v>155</v>
      </c>
      <c r="C52" s="22" t="s">
        <v>154</v>
      </c>
      <c r="D52" s="23">
        <v>0</v>
      </c>
      <c r="E52" s="24">
        <v>0</v>
      </c>
      <c r="F52" s="24">
        <v>0</v>
      </c>
      <c r="G52" s="24">
        <v>0</v>
      </c>
      <c r="H52" s="24">
        <v>0</v>
      </c>
      <c r="I52" s="24">
        <v>0</v>
      </c>
      <c r="J52" s="24">
        <v>0</v>
      </c>
      <c r="K52" s="24">
        <v>0</v>
      </c>
      <c r="L52" s="24">
        <v>0</v>
      </c>
      <c r="M52" s="24">
        <v>0</v>
      </c>
      <c r="N52" s="24">
        <v>0</v>
      </c>
      <c r="O52" s="24">
        <v>0</v>
      </c>
      <c r="P52" s="24">
        <v>0</v>
      </c>
      <c r="Q52" s="24">
        <v>0</v>
      </c>
      <c r="R52" s="24">
        <v>0</v>
      </c>
      <c r="S52" s="24">
        <v>0</v>
      </c>
      <c r="T52" s="26">
        <v>2</v>
      </c>
      <c r="U52" s="31">
        <v>0</v>
      </c>
      <c r="V52" s="31">
        <v>0</v>
      </c>
      <c r="W52" s="31">
        <v>0</v>
      </c>
      <c r="X52" s="31">
        <v>0</v>
      </c>
      <c r="Y52" s="31">
        <v>0</v>
      </c>
      <c r="Z52" s="31">
        <v>0</v>
      </c>
      <c r="AA52" s="31">
        <v>0</v>
      </c>
      <c r="AB52" s="31">
        <v>0</v>
      </c>
      <c r="AC52" s="31">
        <v>0</v>
      </c>
      <c r="AD52" s="31">
        <v>0</v>
      </c>
      <c r="AE52" s="31">
        <v>0</v>
      </c>
      <c r="AF52" s="31">
        <v>0</v>
      </c>
      <c r="AG52" s="31">
        <v>0</v>
      </c>
      <c r="AH52" s="31">
        <v>0</v>
      </c>
      <c r="AI52" s="31">
        <v>0</v>
      </c>
      <c r="AJ52" s="31">
        <v>0</v>
      </c>
      <c r="AK52" s="31">
        <v>0</v>
      </c>
      <c r="AL52" s="31">
        <v>0</v>
      </c>
      <c r="AM52" s="31">
        <v>0</v>
      </c>
      <c r="AN52" s="31">
        <v>0</v>
      </c>
      <c r="AO52" s="31">
        <v>0</v>
      </c>
      <c r="AP52" s="31">
        <v>0</v>
      </c>
      <c r="AQ52" s="31">
        <v>0</v>
      </c>
      <c r="AR52" s="31">
        <v>0</v>
      </c>
    </row>
    <row r="53" spans="1:44" s="57" customFormat="1" ht="15" customHeight="1">
      <c r="A53" s="20">
        <v>42</v>
      </c>
      <c r="B53" s="21" t="s">
        <v>87</v>
      </c>
      <c r="C53" s="22" t="s">
        <v>88</v>
      </c>
      <c r="D53" s="23">
        <v>0</v>
      </c>
      <c r="E53" s="24">
        <v>0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>
        <v>0</v>
      </c>
      <c r="O53" s="24">
        <v>0</v>
      </c>
      <c r="P53" s="24">
        <v>0</v>
      </c>
      <c r="Q53" s="24">
        <v>0</v>
      </c>
      <c r="R53" s="24">
        <v>0</v>
      </c>
      <c r="S53" s="24">
        <v>0</v>
      </c>
      <c r="T53" s="26">
        <v>2</v>
      </c>
      <c r="U53" s="31">
        <v>0</v>
      </c>
      <c r="V53" s="31">
        <v>0</v>
      </c>
      <c r="W53" s="31">
        <v>0</v>
      </c>
      <c r="X53" s="31">
        <v>0</v>
      </c>
      <c r="Y53" s="31">
        <v>0</v>
      </c>
      <c r="Z53" s="31">
        <v>0</v>
      </c>
      <c r="AA53" s="31">
        <v>0</v>
      </c>
      <c r="AB53" s="31">
        <v>0</v>
      </c>
      <c r="AC53" s="31">
        <v>0</v>
      </c>
      <c r="AD53" s="31">
        <v>0</v>
      </c>
      <c r="AE53" s="31">
        <v>0</v>
      </c>
      <c r="AF53" s="31">
        <v>0</v>
      </c>
      <c r="AG53" s="31">
        <v>0</v>
      </c>
      <c r="AH53" s="31">
        <v>0</v>
      </c>
      <c r="AI53" s="31">
        <v>0</v>
      </c>
      <c r="AJ53" s="31">
        <v>0</v>
      </c>
      <c r="AK53" s="31">
        <v>0</v>
      </c>
      <c r="AL53" s="31">
        <v>0</v>
      </c>
      <c r="AM53" s="31">
        <v>0</v>
      </c>
      <c r="AN53" s="31">
        <v>0</v>
      </c>
      <c r="AO53" s="31">
        <v>0</v>
      </c>
      <c r="AP53" s="31">
        <v>0</v>
      </c>
      <c r="AQ53" s="31">
        <v>0</v>
      </c>
      <c r="AR53" s="31">
        <v>0</v>
      </c>
    </row>
    <row r="54" spans="1:44" s="57" customFormat="1" ht="15" customHeight="1">
      <c r="A54" s="20">
        <v>43</v>
      </c>
      <c r="B54" s="21" t="s">
        <v>85</v>
      </c>
      <c r="C54" s="22" t="s">
        <v>86</v>
      </c>
      <c r="D54" s="23">
        <v>44868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  <c r="M54" s="24">
        <v>0</v>
      </c>
      <c r="N54" s="24">
        <v>0</v>
      </c>
      <c r="O54" s="24">
        <v>0</v>
      </c>
      <c r="P54" s="24">
        <v>44868</v>
      </c>
      <c r="Q54" s="24">
        <v>0</v>
      </c>
      <c r="R54" s="24">
        <v>0</v>
      </c>
      <c r="S54" s="24">
        <v>0</v>
      </c>
      <c r="T54" s="26">
        <v>2</v>
      </c>
      <c r="U54" s="31">
        <v>0</v>
      </c>
      <c r="V54" s="31">
        <v>0</v>
      </c>
      <c r="W54" s="31">
        <v>0</v>
      </c>
      <c r="X54" s="31">
        <v>0</v>
      </c>
      <c r="Y54" s="31">
        <v>0</v>
      </c>
      <c r="Z54" s="31">
        <v>0</v>
      </c>
      <c r="AA54" s="31">
        <v>0</v>
      </c>
      <c r="AB54" s="31">
        <v>0</v>
      </c>
      <c r="AC54" s="31">
        <v>0</v>
      </c>
      <c r="AD54" s="31">
        <v>0</v>
      </c>
      <c r="AE54" s="31">
        <v>0</v>
      </c>
      <c r="AF54" s="31">
        <v>0</v>
      </c>
      <c r="AG54" s="31">
        <v>0</v>
      </c>
      <c r="AH54" s="31">
        <v>0</v>
      </c>
      <c r="AI54" s="31">
        <v>0</v>
      </c>
      <c r="AJ54" s="31">
        <v>0</v>
      </c>
      <c r="AK54" s="31">
        <v>0</v>
      </c>
      <c r="AL54" s="31">
        <v>0</v>
      </c>
      <c r="AM54" s="31">
        <v>0</v>
      </c>
      <c r="AN54" s="31">
        <v>0</v>
      </c>
      <c r="AO54" s="31">
        <v>0</v>
      </c>
      <c r="AP54" s="31">
        <v>0</v>
      </c>
      <c r="AQ54" s="31">
        <v>0</v>
      </c>
      <c r="AR54" s="31">
        <v>0</v>
      </c>
    </row>
    <row r="55" spans="1:44" s="57" customFormat="1" ht="15" customHeight="1">
      <c r="A55" s="20">
        <v>44</v>
      </c>
      <c r="B55" s="21" t="s">
        <v>81</v>
      </c>
      <c r="C55" s="22" t="s">
        <v>82</v>
      </c>
      <c r="D55" s="23">
        <v>3117</v>
      </c>
      <c r="E55" s="24">
        <v>0</v>
      </c>
      <c r="F55" s="24">
        <v>1982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>
        <v>0</v>
      </c>
      <c r="O55" s="24">
        <v>0</v>
      </c>
      <c r="P55" s="24">
        <v>0</v>
      </c>
      <c r="Q55" s="24">
        <v>0</v>
      </c>
      <c r="R55" s="24">
        <v>0</v>
      </c>
      <c r="S55" s="24">
        <v>1135</v>
      </c>
      <c r="T55" s="26">
        <v>2</v>
      </c>
      <c r="U55" s="31">
        <v>0</v>
      </c>
      <c r="V55" s="31">
        <v>0</v>
      </c>
      <c r="W55" s="31">
        <v>0</v>
      </c>
      <c r="X55" s="31">
        <v>0</v>
      </c>
      <c r="Y55" s="31">
        <v>0</v>
      </c>
      <c r="Z55" s="31">
        <v>0</v>
      </c>
      <c r="AA55" s="31">
        <v>0</v>
      </c>
      <c r="AB55" s="31">
        <v>0</v>
      </c>
      <c r="AC55" s="31">
        <v>0</v>
      </c>
      <c r="AD55" s="31">
        <v>0</v>
      </c>
      <c r="AE55" s="31">
        <v>0</v>
      </c>
      <c r="AF55" s="31">
        <v>0</v>
      </c>
      <c r="AG55" s="31">
        <v>0</v>
      </c>
      <c r="AH55" s="31">
        <v>0</v>
      </c>
      <c r="AI55" s="31">
        <v>0</v>
      </c>
      <c r="AJ55" s="31">
        <v>0</v>
      </c>
      <c r="AK55" s="31">
        <v>0</v>
      </c>
      <c r="AL55" s="31">
        <v>0</v>
      </c>
      <c r="AM55" s="31">
        <v>0</v>
      </c>
      <c r="AN55" s="31">
        <v>0</v>
      </c>
      <c r="AO55" s="31">
        <v>0</v>
      </c>
      <c r="AP55" s="31">
        <v>0</v>
      </c>
      <c r="AQ55" s="31">
        <v>0</v>
      </c>
      <c r="AR55" s="31">
        <v>0</v>
      </c>
    </row>
    <row r="56" spans="1:44" s="57" customFormat="1" ht="15" customHeight="1">
      <c r="A56" s="20">
        <v>45</v>
      </c>
      <c r="B56" s="21" t="s">
        <v>93</v>
      </c>
      <c r="C56" s="22" t="s">
        <v>94</v>
      </c>
      <c r="D56" s="23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  <c r="M56" s="24">
        <v>0</v>
      </c>
      <c r="N56" s="24">
        <v>0</v>
      </c>
      <c r="O56" s="24">
        <v>0</v>
      </c>
      <c r="P56" s="24">
        <v>0</v>
      </c>
      <c r="Q56" s="24">
        <v>0</v>
      </c>
      <c r="R56" s="24">
        <v>0</v>
      </c>
      <c r="S56" s="24">
        <v>0</v>
      </c>
      <c r="T56" s="26">
        <v>2</v>
      </c>
      <c r="U56" s="31">
        <v>0</v>
      </c>
      <c r="V56" s="31">
        <v>0</v>
      </c>
      <c r="W56" s="31">
        <v>0</v>
      </c>
      <c r="X56" s="31">
        <v>0</v>
      </c>
      <c r="Y56" s="31">
        <v>0</v>
      </c>
      <c r="Z56" s="31">
        <v>0</v>
      </c>
      <c r="AA56" s="31">
        <v>0</v>
      </c>
      <c r="AB56" s="31">
        <v>0</v>
      </c>
      <c r="AC56" s="31">
        <v>0</v>
      </c>
      <c r="AD56" s="31">
        <v>0</v>
      </c>
      <c r="AE56" s="31">
        <v>0</v>
      </c>
      <c r="AF56" s="31">
        <v>0</v>
      </c>
      <c r="AG56" s="31">
        <v>0</v>
      </c>
      <c r="AH56" s="31">
        <v>0</v>
      </c>
      <c r="AI56" s="31">
        <v>0</v>
      </c>
      <c r="AJ56" s="31">
        <v>0</v>
      </c>
      <c r="AK56" s="31">
        <v>0</v>
      </c>
      <c r="AL56" s="31">
        <v>0</v>
      </c>
      <c r="AM56" s="31">
        <v>0</v>
      </c>
      <c r="AN56" s="31">
        <v>0</v>
      </c>
      <c r="AO56" s="31">
        <v>0</v>
      </c>
      <c r="AP56" s="31">
        <v>0</v>
      </c>
      <c r="AQ56" s="31">
        <v>0</v>
      </c>
      <c r="AR56" s="31">
        <v>0</v>
      </c>
    </row>
    <row r="57" spans="1:44" s="57" customFormat="1" ht="15" customHeight="1">
      <c r="A57" s="20">
        <v>46</v>
      </c>
      <c r="B57" s="21" t="s">
        <v>95</v>
      </c>
      <c r="C57" s="22" t="s">
        <v>96</v>
      </c>
      <c r="D57" s="23">
        <v>5986</v>
      </c>
      <c r="E57" s="24">
        <v>0</v>
      </c>
      <c r="F57" s="24">
        <v>5365</v>
      </c>
      <c r="G57" s="24">
        <v>621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>
        <v>0</v>
      </c>
      <c r="O57" s="24">
        <v>0</v>
      </c>
      <c r="P57" s="24">
        <v>0</v>
      </c>
      <c r="Q57" s="24">
        <v>0</v>
      </c>
      <c r="R57" s="24">
        <v>0</v>
      </c>
      <c r="S57" s="24">
        <v>0</v>
      </c>
      <c r="T57" s="26">
        <v>2</v>
      </c>
      <c r="U57" s="31">
        <v>0</v>
      </c>
      <c r="V57" s="31">
        <v>0</v>
      </c>
      <c r="W57" s="31">
        <v>0</v>
      </c>
      <c r="X57" s="31">
        <v>0</v>
      </c>
      <c r="Y57" s="31">
        <v>0</v>
      </c>
      <c r="Z57" s="31">
        <v>0</v>
      </c>
      <c r="AA57" s="31">
        <v>0</v>
      </c>
      <c r="AB57" s="31">
        <v>0</v>
      </c>
      <c r="AC57" s="31">
        <v>0</v>
      </c>
      <c r="AD57" s="31">
        <v>0</v>
      </c>
      <c r="AE57" s="31">
        <v>0</v>
      </c>
      <c r="AF57" s="31">
        <v>0</v>
      </c>
      <c r="AG57" s="31">
        <v>0</v>
      </c>
      <c r="AH57" s="31">
        <v>0</v>
      </c>
      <c r="AI57" s="31">
        <v>0</v>
      </c>
      <c r="AJ57" s="31">
        <v>0</v>
      </c>
      <c r="AK57" s="31">
        <v>0</v>
      </c>
      <c r="AL57" s="31">
        <v>0</v>
      </c>
      <c r="AM57" s="31">
        <v>0</v>
      </c>
      <c r="AN57" s="31">
        <v>0</v>
      </c>
      <c r="AO57" s="31">
        <v>0</v>
      </c>
      <c r="AP57" s="31">
        <v>0</v>
      </c>
      <c r="AQ57" s="31">
        <v>0</v>
      </c>
      <c r="AR57" s="31">
        <v>0</v>
      </c>
    </row>
    <row r="58" spans="1:44" s="33" customFormat="1" ht="15" customHeight="1">
      <c r="A58" s="20">
        <v>47</v>
      </c>
      <c r="B58" s="21" t="s">
        <v>97</v>
      </c>
      <c r="C58" s="22" t="s">
        <v>98</v>
      </c>
      <c r="D58" s="23">
        <v>3391</v>
      </c>
      <c r="E58" s="24">
        <v>0</v>
      </c>
      <c r="F58" s="24">
        <v>3391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  <c r="M58" s="24">
        <v>0</v>
      </c>
      <c r="N58" s="24">
        <v>0</v>
      </c>
      <c r="O58" s="24">
        <v>0</v>
      </c>
      <c r="P58" s="24">
        <v>0</v>
      </c>
      <c r="Q58" s="24">
        <v>0</v>
      </c>
      <c r="R58" s="24">
        <v>0</v>
      </c>
      <c r="S58" s="24">
        <v>0</v>
      </c>
      <c r="T58" s="26">
        <v>2</v>
      </c>
      <c r="U58" s="31">
        <v>0</v>
      </c>
      <c r="V58" s="31">
        <v>0</v>
      </c>
      <c r="W58" s="31">
        <v>0</v>
      </c>
      <c r="X58" s="31">
        <v>0</v>
      </c>
      <c r="Y58" s="31">
        <v>0</v>
      </c>
      <c r="Z58" s="31">
        <v>0</v>
      </c>
      <c r="AA58" s="31">
        <v>0</v>
      </c>
      <c r="AB58" s="31">
        <v>0</v>
      </c>
      <c r="AC58" s="31">
        <v>0</v>
      </c>
      <c r="AD58" s="31">
        <v>0</v>
      </c>
      <c r="AE58" s="31">
        <v>0</v>
      </c>
      <c r="AF58" s="31">
        <v>0</v>
      </c>
      <c r="AG58" s="31">
        <v>0</v>
      </c>
      <c r="AH58" s="31">
        <v>0</v>
      </c>
      <c r="AI58" s="31">
        <v>0</v>
      </c>
      <c r="AJ58" s="31">
        <v>0</v>
      </c>
      <c r="AK58" s="31">
        <v>0</v>
      </c>
      <c r="AL58" s="31">
        <v>0</v>
      </c>
      <c r="AM58" s="31">
        <v>0</v>
      </c>
      <c r="AN58" s="31">
        <v>0</v>
      </c>
      <c r="AO58" s="31">
        <v>0</v>
      </c>
      <c r="AP58" s="31">
        <v>0</v>
      </c>
      <c r="AQ58" s="31">
        <v>0</v>
      </c>
      <c r="AR58" s="31">
        <v>0</v>
      </c>
    </row>
    <row r="59" spans="1:44" s="33" customFormat="1" ht="15" customHeight="1">
      <c r="A59" s="20">
        <v>48</v>
      </c>
      <c r="B59" s="21" t="s">
        <v>99</v>
      </c>
      <c r="C59" s="22" t="s">
        <v>100</v>
      </c>
      <c r="D59" s="23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>
        <v>0</v>
      </c>
      <c r="O59" s="24">
        <v>0</v>
      </c>
      <c r="P59" s="24">
        <v>0</v>
      </c>
      <c r="Q59" s="24">
        <v>0</v>
      </c>
      <c r="R59" s="24">
        <v>0</v>
      </c>
      <c r="S59" s="24">
        <v>0</v>
      </c>
      <c r="T59" s="26">
        <v>2</v>
      </c>
      <c r="U59" s="31">
        <v>0</v>
      </c>
      <c r="V59" s="31">
        <v>0</v>
      </c>
      <c r="W59" s="31">
        <v>0</v>
      </c>
      <c r="X59" s="31">
        <v>0</v>
      </c>
      <c r="Y59" s="31">
        <v>0</v>
      </c>
      <c r="Z59" s="31">
        <v>0</v>
      </c>
      <c r="AA59" s="31">
        <v>0</v>
      </c>
      <c r="AB59" s="31">
        <v>0</v>
      </c>
      <c r="AC59" s="31">
        <v>0</v>
      </c>
      <c r="AD59" s="31">
        <v>0</v>
      </c>
      <c r="AE59" s="31">
        <v>0</v>
      </c>
      <c r="AF59" s="31">
        <v>0</v>
      </c>
      <c r="AG59" s="31">
        <v>0</v>
      </c>
      <c r="AH59" s="31">
        <v>0</v>
      </c>
      <c r="AI59" s="31">
        <v>0</v>
      </c>
      <c r="AJ59" s="31">
        <v>0</v>
      </c>
      <c r="AK59" s="31">
        <v>0</v>
      </c>
      <c r="AL59" s="31">
        <v>0</v>
      </c>
      <c r="AM59" s="31">
        <v>0</v>
      </c>
      <c r="AN59" s="31">
        <v>0</v>
      </c>
      <c r="AO59" s="31">
        <v>0</v>
      </c>
      <c r="AP59" s="31">
        <v>0</v>
      </c>
      <c r="AQ59" s="31">
        <v>0</v>
      </c>
      <c r="AR59" s="31">
        <v>0</v>
      </c>
    </row>
    <row r="60" spans="1:44" s="33" customFormat="1" ht="15" customHeight="1">
      <c r="A60" s="20">
        <v>49</v>
      </c>
      <c r="B60" s="21" t="s">
        <v>101</v>
      </c>
      <c r="C60" s="22" t="s">
        <v>102</v>
      </c>
      <c r="D60" s="23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  <c r="M60" s="24">
        <v>0</v>
      </c>
      <c r="N60" s="24">
        <v>0</v>
      </c>
      <c r="O60" s="24">
        <v>0</v>
      </c>
      <c r="P60" s="24">
        <v>0</v>
      </c>
      <c r="Q60" s="24">
        <v>0</v>
      </c>
      <c r="R60" s="24">
        <v>0</v>
      </c>
      <c r="S60" s="24">
        <v>0</v>
      </c>
      <c r="T60" s="26">
        <v>2</v>
      </c>
      <c r="U60" s="31">
        <v>0</v>
      </c>
      <c r="V60" s="31">
        <v>0</v>
      </c>
      <c r="W60" s="31">
        <v>0</v>
      </c>
      <c r="X60" s="31">
        <v>0</v>
      </c>
      <c r="Y60" s="31">
        <v>0</v>
      </c>
      <c r="Z60" s="31">
        <v>0</v>
      </c>
      <c r="AA60" s="31">
        <v>0</v>
      </c>
      <c r="AB60" s="31">
        <v>0</v>
      </c>
      <c r="AC60" s="31">
        <v>0</v>
      </c>
      <c r="AD60" s="31">
        <v>0</v>
      </c>
      <c r="AE60" s="31">
        <v>0</v>
      </c>
      <c r="AF60" s="31">
        <v>0</v>
      </c>
      <c r="AG60" s="31">
        <v>0</v>
      </c>
      <c r="AH60" s="31">
        <v>0</v>
      </c>
      <c r="AI60" s="31">
        <v>0</v>
      </c>
      <c r="AJ60" s="31">
        <v>0</v>
      </c>
      <c r="AK60" s="31">
        <v>0</v>
      </c>
      <c r="AL60" s="31">
        <v>0</v>
      </c>
      <c r="AM60" s="31">
        <v>0</v>
      </c>
      <c r="AN60" s="31">
        <v>0</v>
      </c>
      <c r="AO60" s="31">
        <v>0</v>
      </c>
      <c r="AP60" s="31">
        <v>0</v>
      </c>
      <c r="AQ60" s="31">
        <v>0</v>
      </c>
      <c r="AR60" s="31">
        <v>0</v>
      </c>
    </row>
    <row r="61" spans="1:44" s="33" customFormat="1" ht="15" customHeight="1">
      <c r="A61" s="20">
        <v>50</v>
      </c>
      <c r="B61" s="21" t="s">
        <v>136</v>
      </c>
      <c r="C61" s="22" t="s">
        <v>137</v>
      </c>
      <c r="D61" s="23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>
        <v>0</v>
      </c>
      <c r="O61" s="24">
        <v>0</v>
      </c>
      <c r="P61" s="24">
        <v>0</v>
      </c>
      <c r="Q61" s="24">
        <v>0</v>
      </c>
      <c r="R61" s="24">
        <v>0</v>
      </c>
      <c r="S61" s="24">
        <v>0</v>
      </c>
      <c r="T61" s="26">
        <v>2</v>
      </c>
      <c r="U61" s="31">
        <v>0</v>
      </c>
      <c r="V61" s="31">
        <v>0</v>
      </c>
      <c r="W61" s="31">
        <v>0</v>
      </c>
      <c r="X61" s="31">
        <v>0</v>
      </c>
      <c r="Y61" s="31">
        <v>0</v>
      </c>
      <c r="Z61" s="31">
        <v>0</v>
      </c>
      <c r="AA61" s="31">
        <v>0</v>
      </c>
      <c r="AB61" s="31">
        <v>0</v>
      </c>
      <c r="AC61" s="31">
        <v>0</v>
      </c>
      <c r="AD61" s="31">
        <v>0</v>
      </c>
      <c r="AE61" s="31">
        <v>0</v>
      </c>
      <c r="AF61" s="31">
        <v>0</v>
      </c>
      <c r="AG61" s="31">
        <v>0</v>
      </c>
      <c r="AH61" s="31">
        <v>0</v>
      </c>
      <c r="AI61" s="31">
        <v>0</v>
      </c>
      <c r="AJ61" s="31">
        <v>0</v>
      </c>
      <c r="AK61" s="31">
        <v>0</v>
      </c>
      <c r="AL61" s="31">
        <v>0</v>
      </c>
      <c r="AM61" s="31">
        <v>0</v>
      </c>
      <c r="AN61" s="31">
        <v>0</v>
      </c>
      <c r="AO61" s="31">
        <v>0</v>
      </c>
      <c r="AP61" s="31">
        <v>0</v>
      </c>
      <c r="AQ61" s="31">
        <v>0</v>
      </c>
      <c r="AR61" s="31">
        <v>0</v>
      </c>
    </row>
    <row r="62" spans="1:44" s="33" customFormat="1" ht="15" customHeight="1">
      <c r="A62" s="20">
        <v>51</v>
      </c>
      <c r="B62" s="21" t="s">
        <v>91</v>
      </c>
      <c r="C62" s="22" t="s">
        <v>92</v>
      </c>
      <c r="D62" s="23">
        <v>3400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  <c r="M62" s="24">
        <v>0</v>
      </c>
      <c r="N62" s="24">
        <v>0</v>
      </c>
      <c r="O62" s="24">
        <v>0</v>
      </c>
      <c r="P62" s="24">
        <v>0</v>
      </c>
      <c r="Q62" s="24">
        <v>0</v>
      </c>
      <c r="R62" s="24">
        <v>0</v>
      </c>
      <c r="S62" s="24">
        <v>3400</v>
      </c>
      <c r="T62" s="26">
        <v>2</v>
      </c>
      <c r="U62" s="31">
        <v>0</v>
      </c>
      <c r="V62" s="31">
        <v>0</v>
      </c>
      <c r="W62" s="31">
        <v>0</v>
      </c>
      <c r="X62" s="31">
        <v>0</v>
      </c>
      <c r="Y62" s="31">
        <v>0</v>
      </c>
      <c r="Z62" s="31">
        <v>0</v>
      </c>
      <c r="AA62" s="31">
        <v>0</v>
      </c>
      <c r="AB62" s="31">
        <v>0</v>
      </c>
      <c r="AC62" s="31">
        <v>0</v>
      </c>
      <c r="AD62" s="31">
        <v>0</v>
      </c>
      <c r="AE62" s="31">
        <v>0</v>
      </c>
      <c r="AF62" s="31">
        <v>0</v>
      </c>
      <c r="AG62" s="31">
        <v>0</v>
      </c>
      <c r="AH62" s="31">
        <v>0</v>
      </c>
      <c r="AI62" s="31">
        <v>0</v>
      </c>
      <c r="AJ62" s="31">
        <v>0</v>
      </c>
      <c r="AK62" s="31">
        <v>0</v>
      </c>
      <c r="AL62" s="31">
        <v>0</v>
      </c>
      <c r="AM62" s="31">
        <v>0</v>
      </c>
      <c r="AN62" s="31">
        <v>0</v>
      </c>
      <c r="AO62" s="31">
        <v>0</v>
      </c>
      <c r="AP62" s="31">
        <v>0</v>
      </c>
      <c r="AQ62" s="31">
        <v>0</v>
      </c>
      <c r="AR62" s="31">
        <v>0</v>
      </c>
    </row>
    <row r="63" spans="1:44" s="33" customFormat="1" ht="15" customHeight="1">
      <c r="A63" s="20">
        <v>52</v>
      </c>
      <c r="B63" s="21" t="s">
        <v>83</v>
      </c>
      <c r="C63" s="22" t="s">
        <v>84</v>
      </c>
      <c r="D63" s="23">
        <v>1900</v>
      </c>
      <c r="E63" s="24">
        <v>0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>
        <v>0</v>
      </c>
      <c r="O63" s="24">
        <v>0</v>
      </c>
      <c r="P63" s="24">
        <v>0</v>
      </c>
      <c r="Q63" s="24">
        <v>0</v>
      </c>
      <c r="R63" s="24">
        <v>0</v>
      </c>
      <c r="S63" s="24">
        <v>1900</v>
      </c>
      <c r="T63" s="26">
        <v>2</v>
      </c>
      <c r="U63" s="31">
        <v>0</v>
      </c>
      <c r="V63" s="31">
        <v>0</v>
      </c>
      <c r="W63" s="31">
        <v>0</v>
      </c>
      <c r="X63" s="31">
        <v>0</v>
      </c>
      <c r="Y63" s="31">
        <v>0</v>
      </c>
      <c r="Z63" s="31">
        <v>0</v>
      </c>
      <c r="AA63" s="31">
        <v>0</v>
      </c>
      <c r="AB63" s="31">
        <v>0</v>
      </c>
      <c r="AC63" s="31">
        <v>0</v>
      </c>
      <c r="AD63" s="31">
        <v>0</v>
      </c>
      <c r="AE63" s="31">
        <v>0</v>
      </c>
      <c r="AF63" s="31">
        <v>0</v>
      </c>
      <c r="AG63" s="31">
        <v>0</v>
      </c>
      <c r="AH63" s="31">
        <v>0</v>
      </c>
      <c r="AI63" s="31">
        <v>0</v>
      </c>
      <c r="AJ63" s="31">
        <v>0</v>
      </c>
      <c r="AK63" s="31">
        <v>0</v>
      </c>
      <c r="AL63" s="31">
        <v>0</v>
      </c>
      <c r="AM63" s="31">
        <v>0</v>
      </c>
      <c r="AN63" s="31">
        <v>0</v>
      </c>
      <c r="AO63" s="31">
        <v>0</v>
      </c>
      <c r="AP63" s="31">
        <v>0</v>
      </c>
      <c r="AQ63" s="31">
        <v>0</v>
      </c>
      <c r="AR63" s="31">
        <v>0</v>
      </c>
    </row>
    <row r="64" spans="1:44" s="33" customFormat="1" ht="15" customHeight="1">
      <c r="A64" s="20">
        <v>53</v>
      </c>
      <c r="B64" s="21" t="s">
        <v>103</v>
      </c>
      <c r="C64" s="22" t="s">
        <v>104</v>
      </c>
      <c r="D64" s="23">
        <v>1900</v>
      </c>
      <c r="E64" s="24">
        <v>0</v>
      </c>
      <c r="F64" s="24">
        <v>0</v>
      </c>
      <c r="G64" s="24">
        <v>0</v>
      </c>
      <c r="H64" s="24">
        <v>0</v>
      </c>
      <c r="I64" s="24">
        <v>0</v>
      </c>
      <c r="J64" s="24">
        <v>0</v>
      </c>
      <c r="K64" s="24">
        <v>0</v>
      </c>
      <c r="L64" s="24">
        <v>0</v>
      </c>
      <c r="M64" s="24">
        <v>0</v>
      </c>
      <c r="N64" s="24">
        <v>0</v>
      </c>
      <c r="O64" s="24">
        <v>0</v>
      </c>
      <c r="P64" s="24">
        <v>0</v>
      </c>
      <c r="Q64" s="24">
        <v>0</v>
      </c>
      <c r="R64" s="24">
        <v>0</v>
      </c>
      <c r="S64" s="24">
        <v>1900</v>
      </c>
      <c r="T64" s="26">
        <v>2</v>
      </c>
      <c r="U64" s="31">
        <v>0</v>
      </c>
      <c r="V64" s="31">
        <v>0</v>
      </c>
      <c r="W64" s="31">
        <v>0</v>
      </c>
      <c r="X64" s="31">
        <v>0</v>
      </c>
      <c r="Y64" s="31">
        <v>0</v>
      </c>
      <c r="Z64" s="31">
        <v>0</v>
      </c>
      <c r="AA64" s="31">
        <v>0</v>
      </c>
      <c r="AB64" s="31">
        <v>0</v>
      </c>
      <c r="AC64" s="31">
        <v>0</v>
      </c>
      <c r="AD64" s="31">
        <v>0</v>
      </c>
      <c r="AE64" s="31">
        <v>0</v>
      </c>
      <c r="AF64" s="31">
        <v>0</v>
      </c>
      <c r="AG64" s="31">
        <v>0</v>
      </c>
      <c r="AH64" s="31">
        <v>0</v>
      </c>
      <c r="AI64" s="31">
        <v>0</v>
      </c>
      <c r="AJ64" s="31">
        <v>0</v>
      </c>
      <c r="AK64" s="31">
        <v>0</v>
      </c>
      <c r="AL64" s="31">
        <v>0</v>
      </c>
      <c r="AM64" s="31">
        <v>0</v>
      </c>
      <c r="AN64" s="31">
        <v>0</v>
      </c>
      <c r="AO64" s="31">
        <v>0</v>
      </c>
      <c r="AP64" s="31">
        <v>0</v>
      </c>
      <c r="AQ64" s="31">
        <v>0</v>
      </c>
      <c r="AR64" s="31">
        <v>0</v>
      </c>
    </row>
    <row r="65" spans="1:44" s="33" customFormat="1" ht="15" customHeight="1">
      <c r="A65" s="20">
        <v>54</v>
      </c>
      <c r="B65" s="81" t="s">
        <v>166</v>
      </c>
      <c r="C65" s="80" t="s">
        <v>171</v>
      </c>
      <c r="D65" s="23">
        <v>8150</v>
      </c>
      <c r="E65" s="24">
        <v>0</v>
      </c>
      <c r="F65" s="79">
        <v>0</v>
      </c>
      <c r="G65" s="79">
        <v>0</v>
      </c>
      <c r="H65" s="79">
        <v>0</v>
      </c>
      <c r="I65" s="79">
        <v>0</v>
      </c>
      <c r="J65" s="79">
        <v>0</v>
      </c>
      <c r="K65" s="79">
        <v>0</v>
      </c>
      <c r="L65" s="79">
        <v>0</v>
      </c>
      <c r="M65" s="79">
        <v>0</v>
      </c>
      <c r="N65" s="79">
        <v>0</v>
      </c>
      <c r="O65" s="79">
        <v>0</v>
      </c>
      <c r="P65" s="79">
        <v>0</v>
      </c>
      <c r="Q65" s="79">
        <v>0</v>
      </c>
      <c r="R65" s="79">
        <v>0</v>
      </c>
      <c r="S65" s="79">
        <v>8150</v>
      </c>
      <c r="T65" s="70">
        <v>3</v>
      </c>
      <c r="U65" s="31">
        <v>0</v>
      </c>
      <c r="V65" s="31">
        <v>0</v>
      </c>
      <c r="W65" s="31">
        <v>0</v>
      </c>
      <c r="X65" s="31">
        <v>0</v>
      </c>
      <c r="Y65" s="31">
        <v>0</v>
      </c>
      <c r="Z65" s="31">
        <v>0</v>
      </c>
      <c r="AA65" s="31">
        <v>0</v>
      </c>
      <c r="AB65" s="31">
        <v>0</v>
      </c>
      <c r="AC65" s="31">
        <v>0</v>
      </c>
      <c r="AD65" s="31">
        <v>0</v>
      </c>
      <c r="AE65" s="31">
        <v>0</v>
      </c>
      <c r="AF65" s="31">
        <v>0</v>
      </c>
      <c r="AG65" s="31">
        <v>0</v>
      </c>
      <c r="AH65" s="31">
        <v>0</v>
      </c>
      <c r="AI65" s="31">
        <v>0</v>
      </c>
      <c r="AJ65" s="31">
        <v>0</v>
      </c>
      <c r="AK65" s="31">
        <v>0</v>
      </c>
      <c r="AL65" s="31">
        <v>0</v>
      </c>
      <c r="AM65" s="31">
        <v>0</v>
      </c>
      <c r="AN65" s="31">
        <v>0</v>
      </c>
      <c r="AO65" s="31">
        <v>0</v>
      </c>
      <c r="AP65" s="31">
        <v>0</v>
      </c>
      <c r="AQ65" s="31">
        <v>0</v>
      </c>
      <c r="AR65" s="31">
        <v>0</v>
      </c>
    </row>
    <row r="66" spans="1:44" s="84" customFormat="1" ht="15" customHeight="1">
      <c r="A66" s="85"/>
      <c r="B66" s="86"/>
      <c r="C66" s="87"/>
      <c r="D66" s="88"/>
      <c r="E66" s="89"/>
      <c r="F66" s="89"/>
      <c r="G66" s="89"/>
      <c r="H66" s="89"/>
      <c r="I66" s="89"/>
      <c r="J66" s="89"/>
      <c r="K66" s="89"/>
      <c r="L66" s="89"/>
      <c r="M66" s="89"/>
      <c r="N66" s="89"/>
      <c r="O66" s="89"/>
      <c r="P66" s="89"/>
      <c r="Q66" s="89"/>
      <c r="R66" s="89"/>
      <c r="S66" s="89"/>
      <c r="T66" s="90"/>
      <c r="U66" s="83"/>
      <c r="V66" s="83"/>
      <c r="W66" s="83"/>
      <c r="X66" s="83"/>
      <c r="Y66" s="83"/>
      <c r="Z66" s="83"/>
      <c r="AA66" s="83"/>
      <c r="AB66" s="83"/>
      <c r="AC66" s="83"/>
      <c r="AD66" s="83"/>
      <c r="AE66" s="83"/>
      <c r="AF66" s="83"/>
      <c r="AG66" s="83"/>
      <c r="AH66" s="83"/>
      <c r="AI66" s="83"/>
      <c r="AJ66" s="83"/>
      <c r="AK66" s="83"/>
      <c r="AL66" s="83"/>
      <c r="AM66" s="83"/>
      <c r="AN66" s="83"/>
      <c r="AO66" s="83"/>
      <c r="AP66" s="83"/>
      <c r="AQ66" s="83"/>
      <c r="AR66" s="83"/>
    </row>
    <row r="67" spans="1:44" s="84" customFormat="1" ht="15" customHeight="1">
      <c r="A67" s="85"/>
      <c r="B67" s="86"/>
      <c r="C67" s="87"/>
      <c r="D67" s="88"/>
      <c r="E67" s="89"/>
      <c r="F67" s="89"/>
      <c r="G67" s="89"/>
      <c r="H67" s="89"/>
      <c r="I67" s="89"/>
      <c r="J67" s="89"/>
      <c r="K67" s="89"/>
      <c r="L67" s="89"/>
      <c r="M67" s="89"/>
      <c r="N67" s="89"/>
      <c r="O67" s="89"/>
      <c r="P67" s="89"/>
      <c r="Q67" s="89"/>
      <c r="R67" s="89"/>
      <c r="S67" s="89"/>
      <c r="T67" s="90"/>
      <c r="U67" s="83"/>
      <c r="V67" s="83"/>
      <c r="W67" s="83"/>
      <c r="X67" s="83"/>
      <c r="Y67" s="83"/>
      <c r="Z67" s="83"/>
      <c r="AA67" s="83"/>
      <c r="AB67" s="83"/>
      <c r="AC67" s="83"/>
      <c r="AD67" s="83"/>
      <c r="AE67" s="83"/>
      <c r="AF67" s="83"/>
      <c r="AG67" s="83"/>
      <c r="AH67" s="83"/>
      <c r="AI67" s="83"/>
      <c r="AJ67" s="83"/>
      <c r="AK67" s="83"/>
      <c r="AL67" s="83"/>
      <c r="AM67" s="83"/>
      <c r="AN67" s="83"/>
      <c r="AO67" s="83"/>
      <c r="AP67" s="83"/>
      <c r="AQ67" s="83"/>
      <c r="AR67" s="83"/>
    </row>
    <row r="68" spans="1:44" ht="15.75"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97" t="s">
        <v>179</v>
      </c>
    </row>
    <row r="69" spans="1:44" ht="24" customHeight="1"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13"/>
      <c r="S69" s="13"/>
      <c r="T69" s="12"/>
      <c r="U69" s="61" t="s">
        <v>147</v>
      </c>
      <c r="V69" s="61"/>
      <c r="W69" s="61"/>
      <c r="X69" s="61"/>
      <c r="Y69" s="61"/>
      <c r="Z69" s="61"/>
      <c r="AA69" s="61"/>
      <c r="AB69" s="61"/>
      <c r="AC69" s="61"/>
      <c r="AD69" s="61"/>
      <c r="AE69" s="61"/>
      <c r="AF69" s="61"/>
    </row>
    <row r="70" spans="1:44">
      <c r="D70" s="3"/>
      <c r="E70" s="11"/>
      <c r="R70" s="3"/>
      <c r="S70" s="14"/>
      <c r="T70" s="11">
        <v>1</v>
      </c>
      <c r="U70" s="63">
        <v>5.9499999999999997E-2</v>
      </c>
      <c r="V70" s="63">
        <v>0.10299999999999999</v>
      </c>
      <c r="W70" s="63">
        <v>0.1075</v>
      </c>
      <c r="X70" s="63">
        <v>0.10249999999999999</v>
      </c>
      <c r="Y70" s="63">
        <v>7.4499999999999997E-2</v>
      </c>
      <c r="Z70" s="63">
        <v>4.7E-2</v>
      </c>
      <c r="AA70" s="63">
        <v>3.9E-2</v>
      </c>
      <c r="AB70" s="63">
        <v>3.7999999999999999E-2</v>
      </c>
      <c r="AC70" s="63">
        <v>0.1</v>
      </c>
      <c r="AD70" s="63">
        <v>0.112</v>
      </c>
      <c r="AE70" s="63">
        <v>0.109</v>
      </c>
      <c r="AF70" s="63">
        <v>0.108</v>
      </c>
    </row>
    <row r="71" spans="1:44">
      <c r="E71" s="11"/>
      <c r="S71" s="10"/>
      <c r="U71" s="65"/>
      <c r="V71" s="65"/>
      <c r="W71" s="65"/>
      <c r="X71" s="65"/>
      <c r="Y71" s="65"/>
      <c r="Z71" s="65"/>
      <c r="AA71" s="65"/>
      <c r="AB71" s="65"/>
      <c r="AC71" s="65"/>
      <c r="AD71" s="65"/>
      <c r="AE71" s="65"/>
      <c r="AF71" s="65"/>
    </row>
    <row r="72" spans="1:44">
      <c r="E72" s="11"/>
      <c r="S72" s="10"/>
      <c r="T72" s="11">
        <v>2</v>
      </c>
      <c r="U72" s="63">
        <v>5.6000000000000001E-2</v>
      </c>
      <c r="V72" s="63">
        <v>9.5000000000000001E-2</v>
      </c>
      <c r="W72" s="63">
        <v>0.1</v>
      </c>
      <c r="X72" s="63">
        <v>9.9000000000000005E-2</v>
      </c>
      <c r="Y72" s="63">
        <v>7.3999999999999996E-2</v>
      </c>
      <c r="Z72" s="63">
        <v>7.0000000000000007E-2</v>
      </c>
      <c r="AA72" s="63">
        <v>6.4000000000000001E-2</v>
      </c>
      <c r="AB72" s="63">
        <v>0.06</v>
      </c>
      <c r="AC72" s="63">
        <v>7.1499999999999994E-2</v>
      </c>
      <c r="AD72" s="63">
        <v>9.8000000000000004E-2</v>
      </c>
      <c r="AE72" s="63">
        <v>0.107</v>
      </c>
      <c r="AF72" s="63">
        <v>0.1055</v>
      </c>
    </row>
    <row r="73" spans="1:44">
      <c r="E73" s="11"/>
      <c r="S73" s="10"/>
      <c r="U73" s="65"/>
      <c r="V73" s="65"/>
      <c r="W73" s="65"/>
      <c r="X73" s="65"/>
      <c r="Y73" s="65"/>
      <c r="Z73" s="65"/>
      <c r="AA73" s="65"/>
      <c r="AB73" s="65"/>
      <c r="AC73" s="65"/>
      <c r="AD73" s="65"/>
      <c r="AE73" s="65"/>
      <c r="AF73" s="65"/>
    </row>
    <row r="74" spans="1:44">
      <c r="E74" s="11"/>
      <c r="S74" s="10"/>
      <c r="T74" s="11">
        <v>3</v>
      </c>
      <c r="U74" s="63">
        <v>6.6500000000000004E-2</v>
      </c>
      <c r="V74" s="63">
        <v>9.5000000000000001E-2</v>
      </c>
      <c r="W74" s="63">
        <v>0.10150000000000001</v>
      </c>
      <c r="X74" s="63">
        <v>9.9500000000000005E-2</v>
      </c>
      <c r="Y74" s="63">
        <v>7.4999999999999997E-2</v>
      </c>
      <c r="Z74" s="63">
        <v>6.6000000000000003E-2</v>
      </c>
      <c r="AA74" s="63">
        <v>3.85E-2</v>
      </c>
      <c r="AB74" s="63">
        <v>5.6000000000000001E-2</v>
      </c>
      <c r="AC74" s="63">
        <v>6.9000000000000006E-2</v>
      </c>
      <c r="AD74" s="63">
        <v>0.11</v>
      </c>
      <c r="AE74" s="63">
        <v>0.112</v>
      </c>
      <c r="AF74" s="63">
        <v>0.111</v>
      </c>
    </row>
    <row r="75" spans="1:44">
      <c r="E75" s="11"/>
      <c r="U75" s="65"/>
      <c r="V75" s="65"/>
      <c r="W75" s="65"/>
      <c r="X75" s="65"/>
      <c r="Y75" s="65"/>
      <c r="Z75" s="65"/>
      <c r="AA75" s="65"/>
      <c r="AB75" s="65"/>
      <c r="AC75" s="65"/>
      <c r="AD75" s="65"/>
      <c r="AE75" s="65"/>
      <c r="AF75" s="65"/>
    </row>
    <row r="77" spans="1:44">
      <c r="U77" s="37" t="s">
        <v>145</v>
      </c>
    </row>
    <row r="78" spans="1:44">
      <c r="U78" s="37" t="s">
        <v>146</v>
      </c>
    </row>
    <row r="79" spans="1:44">
      <c r="U79" s="37" t="s">
        <v>150</v>
      </c>
    </row>
    <row r="81" spans="20:45" ht="15.75">
      <c r="T81" s="98" t="s">
        <v>175</v>
      </c>
    </row>
    <row r="82" spans="20:45" ht="18">
      <c r="T82" s="96"/>
      <c r="U82" s="61" t="s">
        <v>147</v>
      </c>
      <c r="V82" s="61"/>
      <c r="W82" s="61"/>
      <c r="X82" s="61"/>
      <c r="Y82" s="61"/>
      <c r="Z82" s="61"/>
      <c r="AA82" s="61"/>
      <c r="AB82" s="61"/>
      <c r="AC82" s="61"/>
      <c r="AD82" s="61"/>
      <c r="AE82" s="61"/>
      <c r="AF82" s="61"/>
    </row>
    <row r="83" spans="20:45">
      <c r="T83" s="11">
        <v>1</v>
      </c>
      <c r="U83" s="63">
        <v>5.9499999999999997E-2</v>
      </c>
      <c r="V83" s="63">
        <v>0.10299999999999999</v>
      </c>
      <c r="W83" s="63">
        <v>0.1075</v>
      </c>
      <c r="X83" s="63">
        <v>0.10249999999999999</v>
      </c>
      <c r="Y83" s="63">
        <v>7.4499999999999997E-2</v>
      </c>
      <c r="Z83" s="63">
        <v>4.7E-2</v>
      </c>
      <c r="AA83" s="63">
        <v>3.9E-2</v>
      </c>
      <c r="AB83" s="63">
        <v>3.7999999999999999E-2</v>
      </c>
      <c r="AC83" s="63">
        <v>0.1</v>
      </c>
      <c r="AD83" s="63">
        <v>0.112</v>
      </c>
      <c r="AE83" s="63">
        <v>0.109</v>
      </c>
      <c r="AF83" s="63">
        <v>0.108</v>
      </c>
    </row>
    <row r="84" spans="20:45">
      <c r="U84" s="65"/>
      <c r="V84" s="65"/>
      <c r="W84" s="65"/>
      <c r="X84" s="65"/>
      <c r="Y84" s="65"/>
      <c r="Z84" s="65"/>
      <c r="AA84" s="65"/>
      <c r="AB84" s="65"/>
      <c r="AC84" s="65"/>
      <c r="AD84" s="65"/>
      <c r="AE84" s="65"/>
      <c r="AF84" s="65"/>
    </row>
    <row r="85" spans="20:45">
      <c r="T85" s="11">
        <v>2</v>
      </c>
      <c r="U85" s="63">
        <v>5.6000000000000001E-2</v>
      </c>
      <c r="V85" s="63">
        <v>9.5000000000000001E-2</v>
      </c>
      <c r="W85" s="63">
        <v>0.1</v>
      </c>
      <c r="X85" s="63">
        <v>9.9000000000000005E-2</v>
      </c>
      <c r="Y85" s="63">
        <v>7.3999999999999996E-2</v>
      </c>
      <c r="Z85" s="63">
        <v>7.0000000000000007E-2</v>
      </c>
      <c r="AA85" s="63">
        <v>6.4000000000000001E-2</v>
      </c>
      <c r="AB85" s="63">
        <v>0.06</v>
      </c>
      <c r="AC85" s="63">
        <v>8.8999999999999996E-2</v>
      </c>
      <c r="AD85" s="63">
        <v>9.8000000000000004E-2</v>
      </c>
      <c r="AE85" s="63">
        <v>9.8000000000000004E-2</v>
      </c>
      <c r="AF85" s="63">
        <v>9.7000000000000003E-2</v>
      </c>
      <c r="AS85" s="73"/>
    </row>
    <row r="86" spans="20:45">
      <c r="U86" s="65"/>
      <c r="V86" s="65"/>
      <c r="W86" s="65"/>
      <c r="X86" s="65"/>
      <c r="Y86" s="65"/>
      <c r="Z86" s="65"/>
      <c r="AA86" s="65"/>
      <c r="AB86" s="65"/>
      <c r="AC86" s="65"/>
      <c r="AD86" s="65"/>
      <c r="AE86" s="65"/>
      <c r="AF86" s="65"/>
      <c r="AS86" s="73"/>
    </row>
    <row r="87" spans="20:45">
      <c r="T87" s="11">
        <v>3</v>
      </c>
      <c r="U87" s="63">
        <v>6.6500000000000004E-2</v>
      </c>
      <c r="V87" s="63">
        <v>9.5000000000000001E-2</v>
      </c>
      <c r="W87" s="63">
        <v>0.10150000000000001</v>
      </c>
      <c r="X87" s="63">
        <v>9.9500000000000005E-2</v>
      </c>
      <c r="Y87" s="63">
        <v>7.4999999999999997E-2</v>
      </c>
      <c r="Z87" s="63">
        <v>6.6000000000000003E-2</v>
      </c>
      <c r="AA87" s="63">
        <v>5.9499999999999997E-2</v>
      </c>
      <c r="AB87" s="63">
        <v>5.6000000000000001E-2</v>
      </c>
      <c r="AC87" s="63">
        <v>8.4500000000000006E-2</v>
      </c>
      <c r="AD87" s="63">
        <v>9.9000000000000005E-2</v>
      </c>
      <c r="AE87" s="63">
        <v>9.9000000000000005E-2</v>
      </c>
      <c r="AF87" s="63">
        <v>9.8500000000000004E-2</v>
      </c>
      <c r="AS87" s="73"/>
    </row>
    <row r="88" spans="20:45">
      <c r="U88" s="65"/>
      <c r="V88" s="65"/>
      <c r="W88" s="65"/>
      <c r="X88" s="65"/>
      <c r="Y88" s="65"/>
      <c r="Z88" s="65"/>
      <c r="AA88" s="65"/>
      <c r="AB88" s="65"/>
      <c r="AC88" s="65"/>
      <c r="AD88" s="65"/>
      <c r="AE88" s="65"/>
      <c r="AF88" s="65"/>
      <c r="AS88" s="73"/>
    </row>
    <row r="89" spans="20:45">
      <c r="AS89" s="73"/>
    </row>
    <row r="90" spans="20:45">
      <c r="U90" s="37" t="s">
        <v>145</v>
      </c>
      <c r="AS90" s="73"/>
    </row>
    <row r="91" spans="20:45">
      <c r="U91" s="37" t="s">
        <v>146</v>
      </c>
      <c r="AS91" s="73"/>
    </row>
    <row r="92" spans="20:45">
      <c r="U92" s="37" t="s">
        <v>150</v>
      </c>
      <c r="AS92" s="73"/>
    </row>
    <row r="93" spans="20:45">
      <c r="AS93" s="73"/>
    </row>
    <row r="94" spans="20:45">
      <c r="U94" s="99">
        <v>0</v>
      </c>
      <c r="V94" s="99">
        <v>0</v>
      </c>
      <c r="W94" s="99">
        <v>0</v>
      </c>
      <c r="X94" s="99">
        <v>0</v>
      </c>
      <c r="Y94" s="99">
        <v>0</v>
      </c>
      <c r="Z94" s="99">
        <v>0</v>
      </c>
      <c r="AA94" s="99">
        <v>-2.1000000000000001E-2</v>
      </c>
      <c r="AB94" s="99">
        <v>0</v>
      </c>
      <c r="AC94" s="99">
        <v>0.01</v>
      </c>
      <c r="AD94" s="99">
        <v>1.0999999999999999E-2</v>
      </c>
      <c r="AE94" s="99">
        <v>0</v>
      </c>
      <c r="AF94" s="99">
        <v>0</v>
      </c>
      <c r="AS94" s="73"/>
    </row>
    <row r="95" spans="20:45">
      <c r="AS95" s="73"/>
    </row>
    <row r="96" spans="20:45" ht="15.75">
      <c r="T96" s="97" t="s">
        <v>174</v>
      </c>
      <c r="AS96" s="73"/>
    </row>
    <row r="97" spans="20:45" ht="18">
      <c r="T97" s="12"/>
      <c r="U97" s="61" t="s">
        <v>147</v>
      </c>
      <c r="V97" s="61"/>
      <c r="W97" s="61"/>
      <c r="X97" s="61"/>
      <c r="Y97" s="61"/>
      <c r="Z97" s="61"/>
      <c r="AA97" s="61"/>
      <c r="AB97" s="61"/>
      <c r="AC97" s="61"/>
      <c r="AD97" s="61"/>
      <c r="AE97" s="61"/>
      <c r="AF97" s="61"/>
      <c r="AS97" s="73"/>
    </row>
    <row r="98" spans="20:45">
      <c r="T98" s="11">
        <v>1</v>
      </c>
      <c r="U98" s="63">
        <v>5.9499999999999997E-2</v>
      </c>
      <c r="V98" s="63">
        <v>0.10299999999999999</v>
      </c>
      <c r="W98" s="63">
        <v>0.1075</v>
      </c>
      <c r="X98" s="63">
        <v>0.10249999999999999</v>
      </c>
      <c r="Y98" s="63">
        <v>7.4499999999999997E-2</v>
      </c>
      <c r="Z98" s="63">
        <v>4.7E-2</v>
      </c>
      <c r="AA98" s="63">
        <v>3.9E-2</v>
      </c>
      <c r="AB98" s="63">
        <v>3.7999999999999999E-2</v>
      </c>
      <c r="AC98" s="63">
        <v>0.1</v>
      </c>
      <c r="AD98" s="63">
        <v>0.112</v>
      </c>
      <c r="AE98" s="63">
        <v>0.109</v>
      </c>
      <c r="AF98" s="63">
        <v>0.108</v>
      </c>
      <c r="AS98" s="73"/>
    </row>
    <row r="99" spans="20:45">
      <c r="U99" s="65"/>
      <c r="V99" s="65"/>
      <c r="W99" s="65"/>
      <c r="X99" s="65"/>
      <c r="Y99" s="65"/>
      <c r="Z99" s="65"/>
      <c r="AA99" s="65"/>
      <c r="AB99" s="65"/>
      <c r="AC99" s="65"/>
      <c r="AD99" s="65"/>
      <c r="AE99" s="65"/>
      <c r="AF99" s="65"/>
      <c r="AS99" s="73"/>
    </row>
    <row r="100" spans="20:45">
      <c r="T100" s="11">
        <v>2</v>
      </c>
      <c r="U100" s="63">
        <v>5.6000000000000001E-2</v>
      </c>
      <c r="V100" s="63">
        <v>9.5000000000000001E-2</v>
      </c>
      <c r="W100" s="63">
        <v>0.1</v>
      </c>
      <c r="X100" s="63">
        <v>9.9000000000000005E-2</v>
      </c>
      <c r="Y100" s="63">
        <v>7.3999999999999996E-2</v>
      </c>
      <c r="Z100" s="63">
        <v>7.0000000000000007E-2</v>
      </c>
      <c r="AA100" s="63">
        <v>6.4000000000000001E-2</v>
      </c>
      <c r="AB100" s="63">
        <v>0.06</v>
      </c>
      <c r="AC100" s="63">
        <v>8.8999999999999996E-2</v>
      </c>
      <c r="AD100" s="63">
        <v>9.8000000000000004E-2</v>
      </c>
      <c r="AE100" s="63">
        <v>9.8000000000000004E-2</v>
      </c>
      <c r="AF100" s="63">
        <v>9.7000000000000003E-2</v>
      </c>
    </row>
    <row r="101" spans="20:45">
      <c r="U101" s="65"/>
      <c r="V101" s="65"/>
      <c r="W101" s="65"/>
      <c r="X101" s="65"/>
      <c r="Y101" s="65"/>
      <c r="Z101" s="65"/>
      <c r="AA101" s="65"/>
      <c r="AB101" s="65"/>
      <c r="AC101" s="65"/>
      <c r="AD101" s="65"/>
      <c r="AE101" s="65"/>
      <c r="AF101" s="65"/>
    </row>
    <row r="102" spans="20:45">
      <c r="T102" s="11">
        <v>3</v>
      </c>
      <c r="U102" s="63">
        <v>6.6500000000000004E-2</v>
      </c>
      <c r="V102" s="63">
        <v>9.5000000000000001E-2</v>
      </c>
      <c r="W102" s="63">
        <v>0.10150000000000001</v>
      </c>
      <c r="X102" s="63">
        <v>9.9500000000000005E-2</v>
      </c>
      <c r="Y102" s="63">
        <v>7.4999999999999997E-2</v>
      </c>
      <c r="Z102" s="63">
        <v>6.6000000000000003E-2</v>
      </c>
      <c r="AA102" s="63">
        <v>3.85E-2</v>
      </c>
      <c r="AB102" s="63">
        <v>5.6000000000000001E-2</v>
      </c>
      <c r="AC102" s="63">
        <v>9.4500000000000001E-2</v>
      </c>
      <c r="AD102" s="63">
        <v>0.11</v>
      </c>
      <c r="AE102" s="63">
        <v>9.9000000000000005E-2</v>
      </c>
      <c r="AF102" s="63">
        <v>9.8500000000000004E-2</v>
      </c>
    </row>
    <row r="103" spans="20:45">
      <c r="U103" s="65"/>
      <c r="V103" s="65"/>
      <c r="W103" s="65"/>
      <c r="X103" s="65"/>
      <c r="Y103" s="65"/>
      <c r="Z103" s="65"/>
      <c r="AA103" s="65"/>
      <c r="AB103" s="65"/>
      <c r="AC103" s="65"/>
      <c r="AD103" s="65"/>
      <c r="AE103" s="65"/>
      <c r="AF103" s="65"/>
    </row>
    <row r="105" spans="20:45">
      <c r="U105" s="37" t="s">
        <v>145</v>
      </c>
    </row>
    <row r="106" spans="20:45">
      <c r="U106" s="37" t="s">
        <v>146</v>
      </c>
    </row>
    <row r="107" spans="20:45">
      <c r="U107" s="37" t="s">
        <v>150</v>
      </c>
    </row>
    <row r="109" spans="20:45">
      <c r="U109" s="99">
        <v>0</v>
      </c>
      <c r="V109" s="99">
        <v>0</v>
      </c>
      <c r="W109" s="99">
        <v>0</v>
      </c>
      <c r="X109" s="99">
        <v>0</v>
      </c>
      <c r="Y109" s="99">
        <v>0</v>
      </c>
      <c r="Z109" s="99">
        <v>0</v>
      </c>
      <c r="AA109" s="99">
        <v>0</v>
      </c>
      <c r="AB109" s="99">
        <v>0</v>
      </c>
      <c r="AC109" s="99">
        <v>1.7500000000000002E-2</v>
      </c>
      <c r="AD109" s="99">
        <v>0</v>
      </c>
      <c r="AE109" s="99">
        <v>-8.9999999999999993E-3</v>
      </c>
      <c r="AF109" s="99">
        <v>-8.5000000000000006E-3</v>
      </c>
    </row>
    <row r="110" spans="20:45">
      <c r="U110" s="99">
        <v>0</v>
      </c>
      <c r="V110" s="99">
        <v>0</v>
      </c>
      <c r="W110" s="99">
        <v>0</v>
      </c>
      <c r="X110" s="99">
        <v>0</v>
      </c>
      <c r="Y110" s="99">
        <v>0</v>
      </c>
      <c r="Z110" s="99">
        <v>0</v>
      </c>
      <c r="AA110" s="99">
        <v>0</v>
      </c>
      <c r="AB110" s="99">
        <v>0</v>
      </c>
      <c r="AC110" s="99">
        <v>-2.5499999999999998E-2</v>
      </c>
      <c r="AD110" s="99">
        <v>0</v>
      </c>
      <c r="AE110" s="99">
        <v>1.2999999999999999E-2</v>
      </c>
      <c r="AF110" s="99">
        <v>1.2500000000000001E-2</v>
      </c>
    </row>
  </sheetData>
  <mergeCells count="51">
    <mergeCell ref="AM6:AM7"/>
    <mergeCell ref="AN6:AN7"/>
    <mergeCell ref="AO6:AO7"/>
    <mergeCell ref="AP6:AP7"/>
    <mergeCell ref="AQ6:AQ7"/>
    <mergeCell ref="AR6:AR7"/>
    <mergeCell ref="AG6:AG7"/>
    <mergeCell ref="AH6:AH7"/>
    <mergeCell ref="AI6:AI7"/>
    <mergeCell ref="AJ6:AJ7"/>
    <mergeCell ref="AK6:AK7"/>
    <mergeCell ref="AL6:AL7"/>
    <mergeCell ref="AA6:AA7"/>
    <mergeCell ref="AB6:AB7"/>
    <mergeCell ref="AC6:AC7"/>
    <mergeCell ref="AD6:AD7"/>
    <mergeCell ref="AE6:AE7"/>
    <mergeCell ref="AF6:AF7"/>
    <mergeCell ref="U6:U7"/>
    <mergeCell ref="V6:V7"/>
    <mergeCell ref="W6:W7"/>
    <mergeCell ref="X6:X7"/>
    <mergeCell ref="Y6:Y7"/>
    <mergeCell ref="Z6:Z7"/>
    <mergeCell ref="N6:N7"/>
    <mergeCell ref="O6:O7"/>
    <mergeCell ref="P6:P7"/>
    <mergeCell ref="Q6:Q7"/>
    <mergeCell ref="R6:R7"/>
    <mergeCell ref="S6:S7"/>
    <mergeCell ref="H6:H7"/>
    <mergeCell ref="I6:I7"/>
    <mergeCell ref="J6:J7"/>
    <mergeCell ref="K6:K7"/>
    <mergeCell ref="L6:L7"/>
    <mergeCell ref="M6:M7"/>
    <mergeCell ref="D5:D7"/>
    <mergeCell ref="E5:E7"/>
    <mergeCell ref="F5:S5"/>
    <mergeCell ref="F6:F7"/>
    <mergeCell ref="G6:G7"/>
    <mergeCell ref="A2:C2"/>
    <mergeCell ref="D2:S2"/>
    <mergeCell ref="U2:AR2"/>
    <mergeCell ref="A4:A7"/>
    <mergeCell ref="B4:B7"/>
    <mergeCell ref="C4:C7"/>
    <mergeCell ref="D4:S4"/>
    <mergeCell ref="T4:T7"/>
    <mergeCell ref="U4:AF5"/>
    <mergeCell ref="AG4:AR5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92D050"/>
  </sheetPr>
  <dimension ref="A1:AS110"/>
  <sheetViews>
    <sheetView tabSelected="1" zoomScale="75" zoomScaleNormal="75" workbookViewId="0">
      <selection activeCell="Z22" sqref="Z22"/>
    </sheetView>
  </sheetViews>
  <sheetFormatPr defaultRowHeight="14.25"/>
  <cols>
    <col min="1" max="1" width="4.140625" style="1" customWidth="1"/>
    <col min="2" max="2" width="42.7109375" style="1" customWidth="1"/>
    <col min="3" max="3" width="4.7109375" style="4" customWidth="1"/>
    <col min="4" max="4" width="11.85546875" style="1" customWidth="1"/>
    <col min="5" max="5" width="11.7109375" style="1" customWidth="1"/>
    <col min="6" max="6" width="10.140625" style="1" customWidth="1"/>
    <col min="7" max="7" width="9.85546875" style="1" customWidth="1"/>
    <col min="8" max="8" width="10.140625" style="1" customWidth="1"/>
    <col min="9" max="9" width="9.42578125" style="1" customWidth="1"/>
    <col min="10" max="10" width="8.28515625" style="1" customWidth="1"/>
    <col min="11" max="12" width="8.7109375" style="1" customWidth="1"/>
    <col min="13" max="13" width="10.85546875" style="1" customWidth="1"/>
    <col min="14" max="16" width="8.7109375" style="1" customWidth="1"/>
    <col min="17" max="18" width="9.28515625" style="1" customWidth="1"/>
    <col min="19" max="19" width="8.7109375" style="1" customWidth="1"/>
    <col min="20" max="20" width="5.5703125" style="11" customWidth="1"/>
    <col min="21" max="21" width="9.140625" style="37" customWidth="1"/>
    <col min="22" max="22" width="11.85546875" style="37" customWidth="1"/>
    <col min="23" max="32" width="9.140625" style="37" customWidth="1"/>
    <col min="33" max="43" width="10.28515625" style="37" customWidth="1"/>
    <col min="44" max="44" width="10.85546875" style="37" customWidth="1"/>
    <col min="45" max="45" width="9.140625" style="37" customWidth="1"/>
    <col min="46" max="16384" width="9.140625" style="37"/>
  </cols>
  <sheetData>
    <row r="1" spans="1:44" ht="17.25" customHeight="1">
      <c r="D1" s="3"/>
      <c r="E1" s="3"/>
    </row>
    <row r="2" spans="1:44" s="39" customFormat="1" ht="19.5" customHeight="1">
      <c r="A2" s="126"/>
      <c r="B2" s="126"/>
      <c r="C2" s="126"/>
      <c r="D2" s="127" t="s">
        <v>163</v>
      </c>
      <c r="E2" s="127"/>
      <c r="F2" s="127"/>
      <c r="G2" s="127"/>
      <c r="H2" s="127"/>
      <c r="I2" s="127"/>
      <c r="J2" s="127"/>
      <c r="K2" s="127"/>
      <c r="L2" s="127"/>
      <c r="M2" s="127"/>
      <c r="N2" s="127"/>
      <c r="O2" s="127"/>
      <c r="P2" s="127"/>
      <c r="Q2" s="127"/>
      <c r="R2" s="127"/>
      <c r="S2" s="127"/>
      <c r="T2" s="101"/>
      <c r="U2" s="116" t="s">
        <v>172</v>
      </c>
      <c r="V2" s="116"/>
      <c r="W2" s="116"/>
      <c r="X2" s="116"/>
      <c r="Y2" s="116"/>
      <c r="Z2" s="116"/>
      <c r="AA2" s="116"/>
      <c r="AB2" s="116"/>
      <c r="AC2" s="116"/>
      <c r="AD2" s="116"/>
      <c r="AE2" s="116"/>
      <c r="AF2" s="116"/>
      <c r="AG2" s="116"/>
      <c r="AH2" s="116"/>
      <c r="AI2" s="116"/>
      <c r="AJ2" s="116"/>
      <c r="AK2" s="116"/>
      <c r="AL2" s="116"/>
      <c r="AM2" s="116"/>
      <c r="AN2" s="116"/>
      <c r="AO2" s="116"/>
      <c r="AP2" s="116"/>
      <c r="AQ2" s="116"/>
      <c r="AR2" s="116"/>
    </row>
    <row r="3" spans="1:44" ht="6" customHeight="1"/>
    <row r="4" spans="1:44" ht="15.95" customHeight="1">
      <c r="A4" s="128" t="s">
        <v>18</v>
      </c>
      <c r="B4" s="128" t="s">
        <v>19</v>
      </c>
      <c r="C4" s="129" t="s">
        <v>37</v>
      </c>
      <c r="D4" s="128" t="s">
        <v>173</v>
      </c>
      <c r="E4" s="128"/>
      <c r="F4" s="128"/>
      <c r="G4" s="128"/>
      <c r="H4" s="128"/>
      <c r="I4" s="128"/>
      <c r="J4" s="128"/>
      <c r="K4" s="128"/>
      <c r="L4" s="128"/>
      <c r="M4" s="128"/>
      <c r="N4" s="128"/>
      <c r="O4" s="128"/>
      <c r="P4" s="128"/>
      <c r="Q4" s="128"/>
      <c r="R4" s="128"/>
      <c r="S4" s="128"/>
      <c r="T4" s="130" t="s">
        <v>144</v>
      </c>
      <c r="U4" s="123" t="s">
        <v>148</v>
      </c>
      <c r="V4" s="123"/>
      <c r="W4" s="123"/>
      <c r="X4" s="123"/>
      <c r="Y4" s="123"/>
      <c r="Z4" s="123"/>
      <c r="AA4" s="123"/>
      <c r="AB4" s="123"/>
      <c r="AC4" s="123"/>
      <c r="AD4" s="123"/>
      <c r="AE4" s="123"/>
      <c r="AF4" s="123"/>
      <c r="AG4" s="123" t="s">
        <v>149</v>
      </c>
      <c r="AH4" s="123"/>
      <c r="AI4" s="123"/>
      <c r="AJ4" s="123"/>
      <c r="AK4" s="123"/>
      <c r="AL4" s="123"/>
      <c r="AM4" s="123"/>
      <c r="AN4" s="123"/>
      <c r="AO4" s="123"/>
      <c r="AP4" s="123"/>
      <c r="AQ4" s="123"/>
      <c r="AR4" s="123"/>
    </row>
    <row r="5" spans="1:44" ht="15.95" customHeight="1">
      <c r="A5" s="128"/>
      <c r="B5" s="128"/>
      <c r="C5" s="129"/>
      <c r="D5" s="128" t="s">
        <v>12</v>
      </c>
      <c r="E5" s="131" t="s">
        <v>143</v>
      </c>
      <c r="F5" s="128" t="s">
        <v>15</v>
      </c>
      <c r="G5" s="128"/>
      <c r="H5" s="128"/>
      <c r="I5" s="128"/>
      <c r="J5" s="128"/>
      <c r="K5" s="128"/>
      <c r="L5" s="128"/>
      <c r="M5" s="128"/>
      <c r="N5" s="128"/>
      <c r="O5" s="128"/>
      <c r="P5" s="128"/>
      <c r="Q5" s="128"/>
      <c r="R5" s="128"/>
      <c r="S5" s="128"/>
      <c r="T5" s="130"/>
      <c r="U5" s="123"/>
      <c r="V5" s="123"/>
      <c r="W5" s="123"/>
      <c r="X5" s="123"/>
      <c r="Y5" s="123"/>
      <c r="Z5" s="123"/>
      <c r="AA5" s="123"/>
      <c r="AB5" s="123"/>
      <c r="AC5" s="123"/>
      <c r="AD5" s="123"/>
      <c r="AE5" s="123"/>
      <c r="AF5" s="123"/>
      <c r="AG5" s="123"/>
      <c r="AH5" s="123"/>
      <c r="AI5" s="123"/>
      <c r="AJ5" s="123"/>
      <c r="AK5" s="123"/>
      <c r="AL5" s="123"/>
      <c r="AM5" s="123"/>
      <c r="AN5" s="123"/>
      <c r="AO5" s="123"/>
      <c r="AP5" s="123"/>
      <c r="AQ5" s="123"/>
      <c r="AR5" s="123"/>
    </row>
    <row r="6" spans="1:44" ht="26.25" customHeight="1">
      <c r="A6" s="128"/>
      <c r="B6" s="128"/>
      <c r="C6" s="129"/>
      <c r="D6" s="128"/>
      <c r="E6" s="131"/>
      <c r="F6" s="125" t="s">
        <v>35</v>
      </c>
      <c r="G6" s="125" t="s">
        <v>36</v>
      </c>
      <c r="H6" s="125" t="s">
        <v>16</v>
      </c>
      <c r="I6" s="125" t="s">
        <v>13</v>
      </c>
      <c r="J6" s="125" t="s">
        <v>17</v>
      </c>
      <c r="K6" s="125" t="s">
        <v>138</v>
      </c>
      <c r="L6" s="125" t="s">
        <v>14</v>
      </c>
      <c r="M6" s="125" t="s">
        <v>159</v>
      </c>
      <c r="N6" s="125" t="s">
        <v>21</v>
      </c>
      <c r="O6" s="125" t="s">
        <v>20</v>
      </c>
      <c r="P6" s="125" t="s">
        <v>167</v>
      </c>
      <c r="Q6" s="125" t="s">
        <v>168</v>
      </c>
      <c r="R6" s="125" t="s">
        <v>139</v>
      </c>
      <c r="S6" s="125" t="s">
        <v>22</v>
      </c>
      <c r="T6" s="130"/>
      <c r="U6" s="124" t="s">
        <v>23</v>
      </c>
      <c r="V6" s="124" t="s">
        <v>24</v>
      </c>
      <c r="W6" s="124" t="s">
        <v>25</v>
      </c>
      <c r="X6" s="124" t="s">
        <v>26</v>
      </c>
      <c r="Y6" s="124" t="s">
        <v>27</v>
      </c>
      <c r="Z6" s="124" t="s">
        <v>28</v>
      </c>
      <c r="AA6" s="124" t="s">
        <v>29</v>
      </c>
      <c r="AB6" s="124" t="s">
        <v>30</v>
      </c>
      <c r="AC6" s="124" t="s">
        <v>31</v>
      </c>
      <c r="AD6" s="124" t="s">
        <v>32</v>
      </c>
      <c r="AE6" s="124" t="s">
        <v>33</v>
      </c>
      <c r="AF6" s="124" t="s">
        <v>34</v>
      </c>
      <c r="AG6" s="124" t="s">
        <v>23</v>
      </c>
      <c r="AH6" s="124" t="s">
        <v>24</v>
      </c>
      <c r="AI6" s="124" t="s">
        <v>25</v>
      </c>
      <c r="AJ6" s="124" t="s">
        <v>26</v>
      </c>
      <c r="AK6" s="124" t="s">
        <v>27</v>
      </c>
      <c r="AL6" s="124" t="s">
        <v>28</v>
      </c>
      <c r="AM6" s="124" t="s">
        <v>29</v>
      </c>
      <c r="AN6" s="124" t="s">
        <v>30</v>
      </c>
      <c r="AO6" s="124" t="s">
        <v>31</v>
      </c>
      <c r="AP6" s="124" t="s">
        <v>32</v>
      </c>
      <c r="AQ6" s="124" t="s">
        <v>33</v>
      </c>
      <c r="AR6" s="124" t="s">
        <v>34</v>
      </c>
    </row>
    <row r="7" spans="1:44" ht="24.75" customHeight="1">
      <c r="A7" s="128"/>
      <c r="B7" s="128"/>
      <c r="C7" s="129"/>
      <c r="D7" s="128"/>
      <c r="E7" s="131"/>
      <c r="F7" s="125"/>
      <c r="G7" s="125"/>
      <c r="H7" s="125"/>
      <c r="I7" s="125"/>
      <c r="J7" s="125"/>
      <c r="K7" s="125"/>
      <c r="L7" s="125"/>
      <c r="M7" s="125"/>
      <c r="N7" s="125"/>
      <c r="O7" s="125"/>
      <c r="P7" s="125"/>
      <c r="Q7" s="125"/>
      <c r="R7" s="125"/>
      <c r="S7" s="125"/>
      <c r="T7" s="130"/>
      <c r="U7" s="124"/>
      <c r="V7" s="124"/>
      <c r="W7" s="124"/>
      <c r="X7" s="124"/>
      <c r="Y7" s="124"/>
      <c r="Z7" s="124"/>
      <c r="AA7" s="124"/>
      <c r="AB7" s="124"/>
      <c r="AC7" s="124"/>
      <c r="AD7" s="124"/>
      <c r="AE7" s="124"/>
      <c r="AF7" s="124"/>
      <c r="AG7" s="124"/>
      <c r="AH7" s="124"/>
      <c r="AI7" s="124"/>
      <c r="AJ7" s="124"/>
      <c r="AK7" s="124"/>
      <c r="AL7" s="124"/>
      <c r="AM7" s="124"/>
      <c r="AN7" s="124"/>
      <c r="AO7" s="124"/>
      <c r="AP7" s="124"/>
      <c r="AQ7" s="124"/>
      <c r="AR7" s="124"/>
    </row>
    <row r="8" spans="1:44">
      <c r="A8" s="2">
        <v>1</v>
      </c>
      <c r="B8" s="2">
        <v>2</v>
      </c>
      <c r="C8" s="2">
        <v>3</v>
      </c>
      <c r="D8" s="2">
        <v>4</v>
      </c>
      <c r="E8" s="2">
        <v>5</v>
      </c>
      <c r="F8" s="2">
        <v>6</v>
      </c>
      <c r="G8" s="2">
        <v>7</v>
      </c>
      <c r="H8" s="2">
        <v>8</v>
      </c>
      <c r="I8" s="2">
        <v>9</v>
      </c>
      <c r="J8" s="2">
        <v>10</v>
      </c>
      <c r="K8" s="2">
        <v>11</v>
      </c>
      <c r="L8" s="2">
        <v>12</v>
      </c>
      <c r="M8" s="2">
        <v>13</v>
      </c>
      <c r="N8" s="2">
        <v>14</v>
      </c>
      <c r="O8" s="2">
        <v>15</v>
      </c>
      <c r="P8" s="2">
        <v>16</v>
      </c>
      <c r="Q8" s="2">
        <v>17</v>
      </c>
      <c r="R8" s="2">
        <v>18</v>
      </c>
      <c r="S8" s="2">
        <v>19</v>
      </c>
      <c r="T8" s="2">
        <v>20</v>
      </c>
      <c r="U8" s="2">
        <v>21</v>
      </c>
      <c r="V8" s="2">
        <v>22</v>
      </c>
      <c r="W8" s="2">
        <v>23</v>
      </c>
      <c r="X8" s="2">
        <v>24</v>
      </c>
      <c r="Y8" s="2">
        <v>25</v>
      </c>
      <c r="Z8" s="2">
        <v>26</v>
      </c>
      <c r="AA8" s="2">
        <v>27</v>
      </c>
      <c r="AB8" s="2">
        <v>28</v>
      </c>
      <c r="AC8" s="2">
        <v>29</v>
      </c>
      <c r="AD8" s="2">
        <v>30</v>
      </c>
      <c r="AE8" s="2">
        <v>31</v>
      </c>
      <c r="AF8" s="2">
        <v>32</v>
      </c>
      <c r="AG8" s="2">
        <v>33</v>
      </c>
      <c r="AH8" s="2">
        <v>34</v>
      </c>
      <c r="AI8" s="2">
        <v>35</v>
      </c>
      <c r="AJ8" s="2">
        <v>36</v>
      </c>
      <c r="AK8" s="2">
        <v>37</v>
      </c>
      <c r="AL8" s="2">
        <v>38</v>
      </c>
      <c r="AM8" s="2">
        <v>39</v>
      </c>
      <c r="AN8" s="2">
        <v>40</v>
      </c>
      <c r="AO8" s="2">
        <v>41</v>
      </c>
      <c r="AP8" s="2">
        <v>42</v>
      </c>
      <c r="AQ8" s="2">
        <v>43</v>
      </c>
      <c r="AR8" s="2">
        <v>44</v>
      </c>
    </row>
    <row r="9" spans="1:44" ht="15.75" customHeight="1">
      <c r="A9" s="15"/>
      <c r="B9" s="16" t="s">
        <v>156</v>
      </c>
      <c r="C9" s="17"/>
      <c r="D9" s="18">
        <v>6535030</v>
      </c>
      <c r="E9" s="18">
        <v>5112298</v>
      </c>
      <c r="F9" s="18">
        <v>2708621</v>
      </c>
      <c r="G9" s="18">
        <v>2137448</v>
      </c>
      <c r="H9" s="18">
        <v>413514</v>
      </c>
      <c r="I9" s="18">
        <v>100257</v>
      </c>
      <c r="J9" s="18">
        <v>31000</v>
      </c>
      <c r="K9" s="18">
        <v>108203</v>
      </c>
      <c r="L9" s="18">
        <v>32645</v>
      </c>
      <c r="M9" s="18">
        <v>9800</v>
      </c>
      <c r="N9" s="18">
        <v>119041</v>
      </c>
      <c r="O9" s="18">
        <v>6000</v>
      </c>
      <c r="P9" s="18">
        <v>46592</v>
      </c>
      <c r="Q9" s="18">
        <v>6700</v>
      </c>
      <c r="R9" s="18">
        <v>220101</v>
      </c>
      <c r="S9" s="18">
        <v>595108</v>
      </c>
      <c r="T9" s="19"/>
      <c r="U9" s="18">
        <v>322956</v>
      </c>
      <c r="V9" s="18">
        <v>492147</v>
      </c>
      <c r="W9" s="18">
        <v>522138</v>
      </c>
      <c r="X9" s="18">
        <v>510561</v>
      </c>
      <c r="Y9" s="18">
        <v>381937</v>
      </c>
      <c r="Z9" s="18">
        <v>326352</v>
      </c>
      <c r="AA9" s="18">
        <v>224779</v>
      </c>
      <c r="AB9" s="18">
        <v>276038</v>
      </c>
      <c r="AC9" s="18">
        <v>380549</v>
      </c>
      <c r="AD9" s="18">
        <v>551005</v>
      </c>
      <c r="AE9" s="18">
        <v>564744</v>
      </c>
      <c r="AF9" s="18">
        <v>559092</v>
      </c>
      <c r="AG9" s="18">
        <v>322956</v>
      </c>
      <c r="AH9" s="18">
        <v>815103</v>
      </c>
      <c r="AI9" s="18">
        <v>1337241</v>
      </c>
      <c r="AJ9" s="18">
        <v>1847802</v>
      </c>
      <c r="AK9" s="18">
        <v>2229739</v>
      </c>
      <c r="AL9" s="18">
        <v>2556091</v>
      </c>
      <c r="AM9" s="18">
        <v>2780870</v>
      </c>
      <c r="AN9" s="18">
        <v>3056908</v>
      </c>
      <c r="AO9" s="18">
        <v>3437457</v>
      </c>
      <c r="AP9" s="18">
        <v>3988462</v>
      </c>
      <c r="AQ9" s="18">
        <v>4553206</v>
      </c>
      <c r="AR9" s="18">
        <v>5112298</v>
      </c>
    </row>
    <row r="10" spans="1:44" s="33" customFormat="1" ht="15.75" customHeight="1">
      <c r="A10" s="5" t="s">
        <v>39</v>
      </c>
      <c r="B10" s="6" t="s">
        <v>116</v>
      </c>
      <c r="C10" s="7"/>
      <c r="D10" s="9">
        <v>5691632</v>
      </c>
      <c r="E10" s="9">
        <v>5112298</v>
      </c>
      <c r="F10" s="9">
        <v>2559577</v>
      </c>
      <c r="G10" s="9">
        <v>2107614</v>
      </c>
      <c r="H10" s="9">
        <v>272736</v>
      </c>
      <c r="I10" s="9">
        <v>66257</v>
      </c>
      <c r="J10" s="9">
        <v>23000</v>
      </c>
      <c r="K10" s="9">
        <v>108203</v>
      </c>
      <c r="L10" s="9">
        <v>30786</v>
      </c>
      <c r="M10" s="9">
        <v>9800</v>
      </c>
      <c r="N10" s="9">
        <v>102366</v>
      </c>
      <c r="O10" s="9">
        <v>6000</v>
      </c>
      <c r="P10" s="9">
        <v>2470</v>
      </c>
      <c r="Q10" s="9">
        <v>6700</v>
      </c>
      <c r="R10" s="9">
        <v>169921</v>
      </c>
      <c r="S10" s="9">
        <v>226202</v>
      </c>
      <c r="T10" s="8"/>
      <c r="U10" s="9">
        <v>322956</v>
      </c>
      <c r="V10" s="9">
        <v>492147</v>
      </c>
      <c r="W10" s="9">
        <v>522138</v>
      </c>
      <c r="X10" s="9">
        <v>510561</v>
      </c>
      <c r="Y10" s="9">
        <v>381937</v>
      </c>
      <c r="Z10" s="9">
        <v>326352</v>
      </c>
      <c r="AA10" s="9">
        <v>224779</v>
      </c>
      <c r="AB10" s="9">
        <v>276038</v>
      </c>
      <c r="AC10" s="9">
        <v>380549</v>
      </c>
      <c r="AD10" s="9">
        <v>551005</v>
      </c>
      <c r="AE10" s="9">
        <v>564744</v>
      </c>
      <c r="AF10" s="9">
        <v>559092</v>
      </c>
      <c r="AG10" s="9">
        <v>322956</v>
      </c>
      <c r="AH10" s="9">
        <v>815103</v>
      </c>
      <c r="AI10" s="9">
        <v>1337241</v>
      </c>
      <c r="AJ10" s="9">
        <v>1847802</v>
      </c>
      <c r="AK10" s="9">
        <v>2229739</v>
      </c>
      <c r="AL10" s="9">
        <v>2556091</v>
      </c>
      <c r="AM10" s="9">
        <v>2780870</v>
      </c>
      <c r="AN10" s="9">
        <v>3056908</v>
      </c>
      <c r="AO10" s="9">
        <v>3437457</v>
      </c>
      <c r="AP10" s="9">
        <v>3988462</v>
      </c>
      <c r="AQ10" s="9">
        <v>4553206</v>
      </c>
      <c r="AR10" s="9">
        <v>5112298</v>
      </c>
    </row>
    <row r="11" spans="1:44" s="33" customFormat="1" ht="15" customHeight="1">
      <c r="A11" s="20">
        <v>1</v>
      </c>
      <c r="B11" s="21" t="s">
        <v>121</v>
      </c>
      <c r="C11" s="22" t="s">
        <v>49</v>
      </c>
      <c r="D11" s="23">
        <v>142997</v>
      </c>
      <c r="E11" s="24">
        <v>6667</v>
      </c>
      <c r="F11" s="25">
        <v>6327</v>
      </c>
      <c r="G11" s="25">
        <v>0</v>
      </c>
      <c r="H11" s="25">
        <v>0</v>
      </c>
      <c r="I11" s="24">
        <v>16634</v>
      </c>
      <c r="J11" s="25">
        <v>0</v>
      </c>
      <c r="K11" s="25">
        <v>340</v>
      </c>
      <c r="L11" s="24">
        <v>0</v>
      </c>
      <c r="M11" s="24">
        <v>9800</v>
      </c>
      <c r="N11" s="24">
        <v>102366</v>
      </c>
      <c r="O11" s="24">
        <v>0</v>
      </c>
      <c r="P11" s="24">
        <v>0</v>
      </c>
      <c r="Q11" s="24">
        <v>6700</v>
      </c>
      <c r="R11" s="24">
        <v>0</v>
      </c>
      <c r="S11" s="24">
        <v>830</v>
      </c>
      <c r="T11" s="26">
        <v>2</v>
      </c>
      <c r="U11" s="31">
        <v>373</v>
      </c>
      <c r="V11" s="31">
        <v>633</v>
      </c>
      <c r="W11" s="31">
        <v>667</v>
      </c>
      <c r="X11" s="31">
        <v>660</v>
      </c>
      <c r="Y11" s="31">
        <v>493</v>
      </c>
      <c r="Z11" s="31">
        <v>467</v>
      </c>
      <c r="AA11" s="31">
        <v>427</v>
      </c>
      <c r="AB11" s="31">
        <v>400</v>
      </c>
      <c r="AC11" s="31">
        <v>477</v>
      </c>
      <c r="AD11" s="31">
        <v>653</v>
      </c>
      <c r="AE11" s="31">
        <v>713</v>
      </c>
      <c r="AF11" s="31">
        <v>704</v>
      </c>
      <c r="AG11" s="31">
        <v>373</v>
      </c>
      <c r="AH11" s="31">
        <v>1006</v>
      </c>
      <c r="AI11" s="31">
        <v>1673</v>
      </c>
      <c r="AJ11" s="31">
        <v>2333</v>
      </c>
      <c r="AK11" s="31">
        <v>2826</v>
      </c>
      <c r="AL11" s="31">
        <v>3293</v>
      </c>
      <c r="AM11" s="31">
        <v>3720</v>
      </c>
      <c r="AN11" s="31">
        <v>4120</v>
      </c>
      <c r="AO11" s="31">
        <v>4597</v>
      </c>
      <c r="AP11" s="31">
        <v>5250</v>
      </c>
      <c r="AQ11" s="31">
        <v>5963</v>
      </c>
      <c r="AR11" s="31">
        <v>6667</v>
      </c>
    </row>
    <row r="12" spans="1:44" s="33" customFormat="1" ht="15" customHeight="1">
      <c r="A12" s="20">
        <v>2</v>
      </c>
      <c r="B12" s="21" t="s">
        <v>4</v>
      </c>
      <c r="C12" s="22" t="s">
        <v>61</v>
      </c>
      <c r="D12" s="23">
        <v>664252</v>
      </c>
      <c r="E12" s="24">
        <v>614522</v>
      </c>
      <c r="F12" s="25">
        <v>314856</v>
      </c>
      <c r="G12" s="25">
        <v>229520</v>
      </c>
      <c r="H12" s="25">
        <v>41520</v>
      </c>
      <c r="I12" s="25">
        <v>13064</v>
      </c>
      <c r="J12" s="25">
        <v>0</v>
      </c>
      <c r="K12" s="25">
        <v>13407</v>
      </c>
      <c r="L12" s="25">
        <v>2155</v>
      </c>
      <c r="M12" s="24">
        <v>0</v>
      </c>
      <c r="N12" s="24">
        <v>0</v>
      </c>
      <c r="O12" s="24">
        <v>0</v>
      </c>
      <c r="P12" s="24">
        <v>100</v>
      </c>
      <c r="Q12" s="24">
        <v>0</v>
      </c>
      <c r="R12" s="24">
        <v>36130</v>
      </c>
      <c r="S12" s="24">
        <v>13500</v>
      </c>
      <c r="T12" s="26">
        <v>3</v>
      </c>
      <c r="U12" s="31">
        <v>40866</v>
      </c>
      <c r="V12" s="31">
        <v>58380</v>
      </c>
      <c r="W12" s="31">
        <v>62374</v>
      </c>
      <c r="X12" s="31">
        <v>61145</v>
      </c>
      <c r="Y12" s="31">
        <v>46089</v>
      </c>
      <c r="Z12" s="31">
        <v>40558</v>
      </c>
      <c r="AA12" s="31">
        <v>23659</v>
      </c>
      <c r="AB12" s="31">
        <v>34413</v>
      </c>
      <c r="AC12" s="31">
        <v>42402</v>
      </c>
      <c r="AD12" s="31">
        <v>67597</v>
      </c>
      <c r="AE12" s="31">
        <v>68826</v>
      </c>
      <c r="AF12" s="31">
        <v>68213</v>
      </c>
      <c r="AG12" s="31">
        <v>40866</v>
      </c>
      <c r="AH12" s="31">
        <v>99246</v>
      </c>
      <c r="AI12" s="31">
        <v>161620</v>
      </c>
      <c r="AJ12" s="31">
        <v>222765</v>
      </c>
      <c r="AK12" s="31">
        <v>268854</v>
      </c>
      <c r="AL12" s="31">
        <v>309412</v>
      </c>
      <c r="AM12" s="31">
        <v>333071</v>
      </c>
      <c r="AN12" s="31">
        <v>367484</v>
      </c>
      <c r="AO12" s="31">
        <v>409886</v>
      </c>
      <c r="AP12" s="31">
        <v>477483</v>
      </c>
      <c r="AQ12" s="31">
        <v>546309</v>
      </c>
      <c r="AR12" s="31">
        <v>614522</v>
      </c>
    </row>
    <row r="13" spans="1:44" s="33" customFormat="1" ht="15" customHeight="1">
      <c r="A13" s="20">
        <v>3</v>
      </c>
      <c r="B13" s="21" t="s">
        <v>5</v>
      </c>
      <c r="C13" s="22" t="s">
        <v>64</v>
      </c>
      <c r="D13" s="23">
        <v>427272</v>
      </c>
      <c r="E13" s="24">
        <v>363446</v>
      </c>
      <c r="F13" s="25">
        <v>173617</v>
      </c>
      <c r="G13" s="25">
        <v>139028</v>
      </c>
      <c r="H13" s="25">
        <v>37807</v>
      </c>
      <c r="I13" s="25">
        <v>5991</v>
      </c>
      <c r="J13" s="25">
        <v>0</v>
      </c>
      <c r="K13" s="25">
        <v>7003</v>
      </c>
      <c r="L13" s="25">
        <v>0</v>
      </c>
      <c r="M13" s="24">
        <v>0</v>
      </c>
      <c r="N13" s="24">
        <v>0</v>
      </c>
      <c r="O13" s="24">
        <v>0</v>
      </c>
      <c r="P13" s="24">
        <v>0</v>
      </c>
      <c r="Q13" s="24">
        <v>0</v>
      </c>
      <c r="R13" s="24">
        <v>30736</v>
      </c>
      <c r="S13" s="24">
        <v>33090</v>
      </c>
      <c r="T13" s="26">
        <v>3</v>
      </c>
      <c r="U13" s="31">
        <v>24169</v>
      </c>
      <c r="V13" s="31">
        <v>34527</v>
      </c>
      <c r="W13" s="31">
        <v>36890</v>
      </c>
      <c r="X13" s="31">
        <v>36163</v>
      </c>
      <c r="Y13" s="31">
        <v>27258</v>
      </c>
      <c r="Z13" s="31">
        <v>23987</v>
      </c>
      <c r="AA13" s="31">
        <v>13993</v>
      </c>
      <c r="AB13" s="31">
        <v>20353</v>
      </c>
      <c r="AC13" s="31">
        <v>25078</v>
      </c>
      <c r="AD13" s="31">
        <v>39979</v>
      </c>
      <c r="AE13" s="31">
        <v>40706</v>
      </c>
      <c r="AF13" s="31">
        <v>40343</v>
      </c>
      <c r="AG13" s="31">
        <v>24169</v>
      </c>
      <c r="AH13" s="31">
        <v>58696</v>
      </c>
      <c r="AI13" s="31">
        <v>95586</v>
      </c>
      <c r="AJ13" s="31">
        <v>131749</v>
      </c>
      <c r="AK13" s="31">
        <v>159007</v>
      </c>
      <c r="AL13" s="31">
        <v>182994</v>
      </c>
      <c r="AM13" s="31">
        <v>196987</v>
      </c>
      <c r="AN13" s="31">
        <v>217340</v>
      </c>
      <c r="AO13" s="31">
        <v>242418</v>
      </c>
      <c r="AP13" s="31">
        <v>282397</v>
      </c>
      <c r="AQ13" s="31">
        <v>323103</v>
      </c>
      <c r="AR13" s="31">
        <v>363446</v>
      </c>
    </row>
    <row r="14" spans="1:44" s="33" customFormat="1" ht="15" customHeight="1">
      <c r="A14" s="20">
        <v>4</v>
      </c>
      <c r="B14" s="21" t="s">
        <v>6</v>
      </c>
      <c r="C14" s="22" t="s">
        <v>65</v>
      </c>
      <c r="D14" s="23">
        <v>394571</v>
      </c>
      <c r="E14" s="24">
        <v>339932</v>
      </c>
      <c r="F14" s="25">
        <v>169263</v>
      </c>
      <c r="G14" s="25">
        <v>128088</v>
      </c>
      <c r="H14" s="25">
        <v>29832</v>
      </c>
      <c r="I14" s="25">
        <v>4512</v>
      </c>
      <c r="J14" s="25">
        <v>0</v>
      </c>
      <c r="K14" s="25">
        <v>8237</v>
      </c>
      <c r="L14" s="25">
        <v>0</v>
      </c>
      <c r="M14" s="24">
        <v>0</v>
      </c>
      <c r="N14" s="24">
        <v>0</v>
      </c>
      <c r="O14" s="24">
        <v>0</v>
      </c>
      <c r="P14" s="24">
        <v>0</v>
      </c>
      <c r="Q14" s="24">
        <v>0</v>
      </c>
      <c r="R14" s="24">
        <v>19545</v>
      </c>
      <c r="S14" s="24">
        <v>35094</v>
      </c>
      <c r="T14" s="26">
        <v>3</v>
      </c>
      <c r="U14" s="31">
        <v>22605</v>
      </c>
      <c r="V14" s="31">
        <v>32294</v>
      </c>
      <c r="W14" s="31">
        <v>34503</v>
      </c>
      <c r="X14" s="31">
        <v>33823</v>
      </c>
      <c r="Y14" s="31">
        <v>25495</v>
      </c>
      <c r="Z14" s="31">
        <v>22436</v>
      </c>
      <c r="AA14" s="31">
        <v>13087</v>
      </c>
      <c r="AB14" s="31">
        <v>19036</v>
      </c>
      <c r="AC14" s="31">
        <v>23455</v>
      </c>
      <c r="AD14" s="31">
        <v>37393</v>
      </c>
      <c r="AE14" s="31">
        <v>38072</v>
      </c>
      <c r="AF14" s="31">
        <v>37733</v>
      </c>
      <c r="AG14" s="31">
        <v>22605</v>
      </c>
      <c r="AH14" s="31">
        <v>54899</v>
      </c>
      <c r="AI14" s="31">
        <v>89402</v>
      </c>
      <c r="AJ14" s="31">
        <v>123225</v>
      </c>
      <c r="AK14" s="31">
        <v>148720</v>
      </c>
      <c r="AL14" s="31">
        <v>171156</v>
      </c>
      <c r="AM14" s="31">
        <v>184243</v>
      </c>
      <c r="AN14" s="31">
        <v>203279</v>
      </c>
      <c r="AO14" s="31">
        <v>226734</v>
      </c>
      <c r="AP14" s="31">
        <v>264127</v>
      </c>
      <c r="AQ14" s="31">
        <v>302199</v>
      </c>
      <c r="AR14" s="31">
        <v>339932</v>
      </c>
    </row>
    <row r="15" spans="1:44" s="33" customFormat="1" ht="15" customHeight="1">
      <c r="A15" s="20">
        <v>5</v>
      </c>
      <c r="B15" s="21" t="s">
        <v>7</v>
      </c>
      <c r="C15" s="22" t="s">
        <v>66</v>
      </c>
      <c r="D15" s="23">
        <v>87890</v>
      </c>
      <c r="E15" s="24">
        <v>79187</v>
      </c>
      <c r="F15" s="25">
        <v>38000</v>
      </c>
      <c r="G15" s="25">
        <v>28967</v>
      </c>
      <c r="H15" s="25">
        <v>8079</v>
      </c>
      <c r="I15" s="25">
        <v>2054</v>
      </c>
      <c r="J15" s="25">
        <v>0</v>
      </c>
      <c r="K15" s="25">
        <v>2087</v>
      </c>
      <c r="L15" s="25">
        <v>0</v>
      </c>
      <c r="M15" s="24">
        <v>0</v>
      </c>
      <c r="N15" s="24">
        <v>0</v>
      </c>
      <c r="O15" s="24">
        <v>0</v>
      </c>
      <c r="P15" s="24">
        <v>0</v>
      </c>
      <c r="Q15" s="24">
        <v>0</v>
      </c>
      <c r="R15" s="24">
        <v>2150</v>
      </c>
      <c r="S15" s="24">
        <v>6553</v>
      </c>
      <c r="T15" s="26">
        <v>3</v>
      </c>
      <c r="U15" s="31">
        <v>5266</v>
      </c>
      <c r="V15" s="31">
        <v>7523</v>
      </c>
      <c r="W15" s="31">
        <v>8037</v>
      </c>
      <c r="X15" s="31">
        <v>7879</v>
      </c>
      <c r="Y15" s="31">
        <v>5939</v>
      </c>
      <c r="Z15" s="31">
        <v>5226</v>
      </c>
      <c r="AA15" s="31">
        <v>3049</v>
      </c>
      <c r="AB15" s="31">
        <v>4434</v>
      </c>
      <c r="AC15" s="31">
        <v>5464</v>
      </c>
      <c r="AD15" s="31">
        <v>8711</v>
      </c>
      <c r="AE15" s="31">
        <v>8869</v>
      </c>
      <c r="AF15" s="31">
        <v>8790</v>
      </c>
      <c r="AG15" s="31">
        <v>5266</v>
      </c>
      <c r="AH15" s="31">
        <v>12789</v>
      </c>
      <c r="AI15" s="31">
        <v>20826</v>
      </c>
      <c r="AJ15" s="31">
        <v>28705</v>
      </c>
      <c r="AK15" s="31">
        <v>34644</v>
      </c>
      <c r="AL15" s="31">
        <v>39870</v>
      </c>
      <c r="AM15" s="31">
        <v>42919</v>
      </c>
      <c r="AN15" s="31">
        <v>47353</v>
      </c>
      <c r="AO15" s="31">
        <v>52817</v>
      </c>
      <c r="AP15" s="31">
        <v>61528</v>
      </c>
      <c r="AQ15" s="31">
        <v>70397</v>
      </c>
      <c r="AR15" s="31">
        <v>79187</v>
      </c>
    </row>
    <row r="16" spans="1:44" s="33" customFormat="1" ht="15" customHeight="1">
      <c r="A16" s="20">
        <v>6</v>
      </c>
      <c r="B16" s="21" t="s">
        <v>8</v>
      </c>
      <c r="C16" s="22" t="s">
        <v>67</v>
      </c>
      <c r="D16" s="23">
        <v>541891</v>
      </c>
      <c r="E16" s="24">
        <v>497455</v>
      </c>
      <c r="F16" s="25">
        <v>255625</v>
      </c>
      <c r="G16" s="25">
        <v>181387</v>
      </c>
      <c r="H16" s="25">
        <v>35172</v>
      </c>
      <c r="I16" s="25">
        <v>3660</v>
      </c>
      <c r="J16" s="25">
        <v>0</v>
      </c>
      <c r="K16" s="25">
        <v>11371</v>
      </c>
      <c r="L16" s="25">
        <v>10240</v>
      </c>
      <c r="M16" s="24">
        <v>0</v>
      </c>
      <c r="N16" s="24">
        <v>0</v>
      </c>
      <c r="O16" s="24">
        <v>0</v>
      </c>
      <c r="P16" s="24">
        <v>0</v>
      </c>
      <c r="Q16" s="24">
        <v>0</v>
      </c>
      <c r="R16" s="24">
        <v>37336</v>
      </c>
      <c r="S16" s="24">
        <v>7100</v>
      </c>
      <c r="T16" s="26">
        <v>3</v>
      </c>
      <c r="U16" s="31">
        <v>33081</v>
      </c>
      <c r="V16" s="31">
        <v>47258</v>
      </c>
      <c r="W16" s="31">
        <v>50492</v>
      </c>
      <c r="X16" s="31">
        <v>49497</v>
      </c>
      <c r="Y16" s="31">
        <v>37309</v>
      </c>
      <c r="Z16" s="31">
        <v>32832</v>
      </c>
      <c r="AA16" s="31">
        <v>19152</v>
      </c>
      <c r="AB16" s="31">
        <v>27857</v>
      </c>
      <c r="AC16" s="31">
        <v>34324</v>
      </c>
      <c r="AD16" s="31">
        <v>54720</v>
      </c>
      <c r="AE16" s="31">
        <v>55715</v>
      </c>
      <c r="AF16" s="31">
        <v>55218</v>
      </c>
      <c r="AG16" s="31">
        <v>33081</v>
      </c>
      <c r="AH16" s="31">
        <v>80339</v>
      </c>
      <c r="AI16" s="31">
        <v>130831</v>
      </c>
      <c r="AJ16" s="31">
        <v>180328</v>
      </c>
      <c r="AK16" s="31">
        <v>217637</v>
      </c>
      <c r="AL16" s="31">
        <v>250469</v>
      </c>
      <c r="AM16" s="31">
        <v>269621</v>
      </c>
      <c r="AN16" s="31">
        <v>297478</v>
      </c>
      <c r="AO16" s="31">
        <v>331802</v>
      </c>
      <c r="AP16" s="31">
        <v>386522</v>
      </c>
      <c r="AQ16" s="31">
        <v>442237</v>
      </c>
      <c r="AR16" s="31">
        <v>497455</v>
      </c>
    </row>
    <row r="17" spans="1:44" s="33" customFormat="1" ht="15" customHeight="1">
      <c r="A17" s="20">
        <v>7</v>
      </c>
      <c r="B17" s="21" t="s">
        <v>9</v>
      </c>
      <c r="C17" s="22" t="s">
        <v>70</v>
      </c>
      <c r="D17" s="23">
        <v>232791</v>
      </c>
      <c r="E17" s="24">
        <v>219691</v>
      </c>
      <c r="F17" s="25">
        <v>106693</v>
      </c>
      <c r="G17" s="25">
        <v>89037</v>
      </c>
      <c r="H17" s="25">
        <v>16000</v>
      </c>
      <c r="I17" s="25">
        <v>2490</v>
      </c>
      <c r="J17" s="25">
        <v>0</v>
      </c>
      <c r="K17" s="25">
        <v>5471</v>
      </c>
      <c r="L17" s="25">
        <v>0</v>
      </c>
      <c r="M17" s="24">
        <v>0</v>
      </c>
      <c r="N17" s="24">
        <v>0</v>
      </c>
      <c r="O17" s="24">
        <v>0</v>
      </c>
      <c r="P17" s="24">
        <v>0</v>
      </c>
      <c r="Q17" s="24">
        <v>0</v>
      </c>
      <c r="R17" s="24">
        <v>13100</v>
      </c>
      <c r="S17" s="24">
        <v>0</v>
      </c>
      <c r="T17" s="26">
        <v>3</v>
      </c>
      <c r="U17" s="31">
        <v>14609</v>
      </c>
      <c r="V17" s="31">
        <v>20871</v>
      </c>
      <c r="W17" s="31">
        <v>22299</v>
      </c>
      <c r="X17" s="31">
        <v>21859</v>
      </c>
      <c r="Y17" s="31">
        <v>16477</v>
      </c>
      <c r="Z17" s="31">
        <v>14500</v>
      </c>
      <c r="AA17" s="31">
        <v>8458</v>
      </c>
      <c r="AB17" s="31">
        <v>12303</v>
      </c>
      <c r="AC17" s="31">
        <v>15159</v>
      </c>
      <c r="AD17" s="31">
        <v>24166</v>
      </c>
      <c r="AE17" s="31">
        <v>24605</v>
      </c>
      <c r="AF17" s="31">
        <v>24385</v>
      </c>
      <c r="AG17" s="31">
        <v>14609</v>
      </c>
      <c r="AH17" s="31">
        <v>35480</v>
      </c>
      <c r="AI17" s="31">
        <v>57779</v>
      </c>
      <c r="AJ17" s="31">
        <v>79638</v>
      </c>
      <c r="AK17" s="31">
        <v>96115</v>
      </c>
      <c r="AL17" s="31">
        <v>110615</v>
      </c>
      <c r="AM17" s="31">
        <v>119073</v>
      </c>
      <c r="AN17" s="31">
        <v>131376</v>
      </c>
      <c r="AO17" s="31">
        <v>146535</v>
      </c>
      <c r="AP17" s="31">
        <v>170701</v>
      </c>
      <c r="AQ17" s="31">
        <v>195306</v>
      </c>
      <c r="AR17" s="31">
        <v>219691</v>
      </c>
    </row>
    <row r="18" spans="1:44" s="33" customFormat="1" ht="15" customHeight="1">
      <c r="A18" s="20">
        <v>8</v>
      </c>
      <c r="B18" s="21" t="s">
        <v>10</v>
      </c>
      <c r="C18" s="22" t="s">
        <v>73</v>
      </c>
      <c r="D18" s="23">
        <v>232802</v>
      </c>
      <c r="E18" s="24">
        <v>209892</v>
      </c>
      <c r="F18" s="25">
        <v>110467</v>
      </c>
      <c r="G18" s="25">
        <v>83277</v>
      </c>
      <c r="H18" s="25">
        <v>10356</v>
      </c>
      <c r="I18" s="25">
        <v>3112</v>
      </c>
      <c r="J18" s="25">
        <v>0</v>
      </c>
      <c r="K18" s="25">
        <v>2680</v>
      </c>
      <c r="L18" s="25">
        <v>0</v>
      </c>
      <c r="M18" s="24">
        <v>0</v>
      </c>
      <c r="N18" s="24">
        <v>0</v>
      </c>
      <c r="O18" s="24">
        <v>0</v>
      </c>
      <c r="P18" s="24">
        <v>0</v>
      </c>
      <c r="Q18" s="24">
        <v>0</v>
      </c>
      <c r="R18" s="24">
        <v>6410</v>
      </c>
      <c r="S18" s="24">
        <v>16500</v>
      </c>
      <c r="T18" s="26">
        <v>3</v>
      </c>
      <c r="U18" s="31">
        <v>13958</v>
      </c>
      <c r="V18" s="31">
        <v>19940</v>
      </c>
      <c r="W18" s="31">
        <v>21304</v>
      </c>
      <c r="X18" s="31">
        <v>20884</v>
      </c>
      <c r="Y18" s="31">
        <v>15742</v>
      </c>
      <c r="Z18" s="31">
        <v>13853</v>
      </c>
      <c r="AA18" s="31">
        <v>8081</v>
      </c>
      <c r="AB18" s="31">
        <v>11754</v>
      </c>
      <c r="AC18" s="31">
        <v>14483</v>
      </c>
      <c r="AD18" s="31">
        <v>23088</v>
      </c>
      <c r="AE18" s="31">
        <v>23508</v>
      </c>
      <c r="AF18" s="31">
        <v>23297</v>
      </c>
      <c r="AG18" s="31">
        <v>13958</v>
      </c>
      <c r="AH18" s="31">
        <v>33898</v>
      </c>
      <c r="AI18" s="31">
        <v>55202</v>
      </c>
      <c r="AJ18" s="31">
        <v>76086</v>
      </c>
      <c r="AK18" s="31">
        <v>91828</v>
      </c>
      <c r="AL18" s="31">
        <v>105681</v>
      </c>
      <c r="AM18" s="31">
        <v>113762</v>
      </c>
      <c r="AN18" s="31">
        <v>125516</v>
      </c>
      <c r="AO18" s="31">
        <v>139999</v>
      </c>
      <c r="AP18" s="31">
        <v>163087</v>
      </c>
      <c r="AQ18" s="31">
        <v>186595</v>
      </c>
      <c r="AR18" s="31">
        <v>209892</v>
      </c>
    </row>
    <row r="19" spans="1:44" s="33" customFormat="1" ht="15" customHeight="1">
      <c r="A19" s="20">
        <v>9</v>
      </c>
      <c r="B19" s="21" t="s">
        <v>11</v>
      </c>
      <c r="C19" s="22" t="s">
        <v>74</v>
      </c>
      <c r="D19" s="23">
        <v>406644</v>
      </c>
      <c r="E19" s="24">
        <v>383704</v>
      </c>
      <c r="F19" s="25">
        <v>138357</v>
      </c>
      <c r="G19" s="25">
        <v>186232</v>
      </c>
      <c r="H19" s="25">
        <v>44720</v>
      </c>
      <c r="I19" s="25">
        <v>6800</v>
      </c>
      <c r="J19" s="25">
        <v>0</v>
      </c>
      <c r="K19" s="25">
        <v>5445</v>
      </c>
      <c r="L19" s="25">
        <v>2150</v>
      </c>
      <c r="M19" s="24">
        <v>0</v>
      </c>
      <c r="N19" s="24">
        <v>0</v>
      </c>
      <c r="O19" s="24">
        <v>0</v>
      </c>
      <c r="P19" s="24">
        <v>0</v>
      </c>
      <c r="Q19" s="24">
        <v>0</v>
      </c>
      <c r="R19" s="24">
        <v>22940</v>
      </c>
      <c r="S19" s="24">
        <v>0</v>
      </c>
      <c r="T19" s="26">
        <v>3</v>
      </c>
      <c r="U19" s="31">
        <v>25516</v>
      </c>
      <c r="V19" s="31">
        <v>36452</v>
      </c>
      <c r="W19" s="31">
        <v>38946</v>
      </c>
      <c r="X19" s="31">
        <v>38179</v>
      </c>
      <c r="Y19" s="31">
        <v>28778</v>
      </c>
      <c r="Z19" s="31">
        <v>25324</v>
      </c>
      <c r="AA19" s="31">
        <v>14773</v>
      </c>
      <c r="AB19" s="31">
        <v>21487</v>
      </c>
      <c r="AC19" s="31">
        <v>26476</v>
      </c>
      <c r="AD19" s="31">
        <v>42207</v>
      </c>
      <c r="AE19" s="31">
        <v>42975</v>
      </c>
      <c r="AF19" s="31">
        <v>42591</v>
      </c>
      <c r="AG19" s="31">
        <v>25516</v>
      </c>
      <c r="AH19" s="31">
        <v>61968</v>
      </c>
      <c r="AI19" s="31">
        <v>100914</v>
      </c>
      <c r="AJ19" s="31">
        <v>139093</v>
      </c>
      <c r="AK19" s="31">
        <v>167871</v>
      </c>
      <c r="AL19" s="31">
        <v>193195</v>
      </c>
      <c r="AM19" s="31">
        <v>207968</v>
      </c>
      <c r="AN19" s="31">
        <v>229455</v>
      </c>
      <c r="AO19" s="31">
        <v>255931</v>
      </c>
      <c r="AP19" s="31">
        <v>298138</v>
      </c>
      <c r="AQ19" s="31">
        <v>341113</v>
      </c>
      <c r="AR19" s="31">
        <v>383704</v>
      </c>
    </row>
    <row r="20" spans="1:44" s="33" customFormat="1" ht="15" customHeight="1">
      <c r="A20" s="20">
        <v>10</v>
      </c>
      <c r="B20" s="21" t="s">
        <v>122</v>
      </c>
      <c r="C20" s="22" t="s">
        <v>105</v>
      </c>
      <c r="D20" s="23">
        <v>521969</v>
      </c>
      <c r="E20" s="24">
        <v>493295</v>
      </c>
      <c r="F20" s="25">
        <v>474995</v>
      </c>
      <c r="G20" s="25">
        <v>0</v>
      </c>
      <c r="H20" s="25">
        <v>0</v>
      </c>
      <c r="I20" s="25">
        <v>0</v>
      </c>
      <c r="J20" s="24">
        <v>23000</v>
      </c>
      <c r="K20" s="25">
        <v>18300</v>
      </c>
      <c r="L20" s="24">
        <v>4100</v>
      </c>
      <c r="M20" s="24">
        <v>0</v>
      </c>
      <c r="N20" s="24">
        <v>0</v>
      </c>
      <c r="O20" s="24">
        <v>0</v>
      </c>
      <c r="P20" s="24">
        <v>0</v>
      </c>
      <c r="Q20" s="24">
        <v>0</v>
      </c>
      <c r="R20" s="24">
        <v>1574</v>
      </c>
      <c r="S20" s="24">
        <v>0</v>
      </c>
      <c r="T20" s="26">
        <v>2</v>
      </c>
      <c r="U20" s="31">
        <v>27625</v>
      </c>
      <c r="V20" s="31">
        <v>46863</v>
      </c>
      <c r="W20" s="31">
        <v>49330</v>
      </c>
      <c r="X20" s="31">
        <v>48836</v>
      </c>
      <c r="Y20" s="31">
        <v>36504</v>
      </c>
      <c r="Z20" s="31">
        <v>34531</v>
      </c>
      <c r="AA20" s="31">
        <v>31571</v>
      </c>
      <c r="AB20" s="31">
        <v>29598</v>
      </c>
      <c r="AC20" s="31">
        <v>35271</v>
      </c>
      <c r="AD20" s="31">
        <v>48343</v>
      </c>
      <c r="AE20" s="31">
        <v>52783</v>
      </c>
      <c r="AF20" s="31">
        <v>52040</v>
      </c>
      <c r="AG20" s="31">
        <v>27625</v>
      </c>
      <c r="AH20" s="31">
        <v>74488</v>
      </c>
      <c r="AI20" s="31">
        <v>123818</v>
      </c>
      <c r="AJ20" s="31">
        <v>172654</v>
      </c>
      <c r="AK20" s="31">
        <v>209158</v>
      </c>
      <c r="AL20" s="31">
        <v>243689</v>
      </c>
      <c r="AM20" s="31">
        <v>275260</v>
      </c>
      <c r="AN20" s="31">
        <v>304858</v>
      </c>
      <c r="AO20" s="31">
        <v>340129</v>
      </c>
      <c r="AP20" s="31">
        <v>388472</v>
      </c>
      <c r="AQ20" s="31">
        <v>441255</v>
      </c>
      <c r="AR20" s="31">
        <v>493295</v>
      </c>
    </row>
    <row r="21" spans="1:44" s="33" customFormat="1" ht="15" customHeight="1">
      <c r="A21" s="20">
        <v>11</v>
      </c>
      <c r="B21" s="21" t="s">
        <v>161</v>
      </c>
      <c r="C21" s="22">
        <v>102</v>
      </c>
      <c r="D21" s="23">
        <v>424036</v>
      </c>
      <c r="E21" s="24">
        <v>391677</v>
      </c>
      <c r="F21" s="25">
        <v>377277</v>
      </c>
      <c r="G21" s="25">
        <v>0</v>
      </c>
      <c r="H21" s="25">
        <v>0</v>
      </c>
      <c r="I21" s="25">
        <v>0</v>
      </c>
      <c r="J21" s="25">
        <v>0</v>
      </c>
      <c r="K21" s="25">
        <v>14400</v>
      </c>
      <c r="L21" s="24">
        <v>3741</v>
      </c>
      <c r="M21" s="24">
        <v>0</v>
      </c>
      <c r="N21" s="24">
        <v>0</v>
      </c>
      <c r="O21" s="24">
        <v>0</v>
      </c>
      <c r="P21" s="24">
        <v>0</v>
      </c>
      <c r="Q21" s="24">
        <v>0</v>
      </c>
      <c r="R21" s="24">
        <v>0</v>
      </c>
      <c r="S21" s="24">
        <v>28618</v>
      </c>
      <c r="T21" s="26">
        <v>2</v>
      </c>
      <c r="U21" s="31">
        <v>21934</v>
      </c>
      <c r="V21" s="31">
        <v>37209</v>
      </c>
      <c r="W21" s="31">
        <v>39168</v>
      </c>
      <c r="X21" s="31">
        <v>38776</v>
      </c>
      <c r="Y21" s="31">
        <v>28984</v>
      </c>
      <c r="Z21" s="31">
        <v>27417</v>
      </c>
      <c r="AA21" s="31">
        <v>25067</v>
      </c>
      <c r="AB21" s="31">
        <v>23501</v>
      </c>
      <c r="AC21" s="31">
        <v>28005</v>
      </c>
      <c r="AD21" s="31">
        <v>38384</v>
      </c>
      <c r="AE21" s="31">
        <v>41909</v>
      </c>
      <c r="AF21" s="31">
        <v>41323</v>
      </c>
      <c r="AG21" s="31">
        <v>21934</v>
      </c>
      <c r="AH21" s="31">
        <v>59143</v>
      </c>
      <c r="AI21" s="31">
        <v>98311</v>
      </c>
      <c r="AJ21" s="31">
        <v>137087</v>
      </c>
      <c r="AK21" s="31">
        <v>166071</v>
      </c>
      <c r="AL21" s="31">
        <v>193488</v>
      </c>
      <c r="AM21" s="31">
        <v>218555</v>
      </c>
      <c r="AN21" s="31">
        <v>242056</v>
      </c>
      <c r="AO21" s="31">
        <v>270061</v>
      </c>
      <c r="AP21" s="31">
        <v>308445</v>
      </c>
      <c r="AQ21" s="31">
        <v>350354</v>
      </c>
      <c r="AR21" s="31">
        <v>391677</v>
      </c>
    </row>
    <row r="22" spans="1:44" s="33" customFormat="1" ht="15" customHeight="1">
      <c r="A22" s="20">
        <v>12</v>
      </c>
      <c r="B22" s="21" t="s">
        <v>177</v>
      </c>
      <c r="C22" s="22" t="s">
        <v>110</v>
      </c>
      <c r="D22" s="23">
        <v>353091</v>
      </c>
      <c r="E22" s="24">
        <v>329291</v>
      </c>
      <c r="F22" s="25">
        <v>0</v>
      </c>
      <c r="G22" s="25">
        <v>327415</v>
      </c>
      <c r="H22" s="25">
        <v>0</v>
      </c>
      <c r="I22" s="25">
        <v>0</v>
      </c>
      <c r="J22" s="25">
        <v>0</v>
      </c>
      <c r="K22" s="25">
        <v>1876</v>
      </c>
      <c r="L22" s="24">
        <v>8400</v>
      </c>
      <c r="M22" s="24">
        <v>0</v>
      </c>
      <c r="N22" s="24">
        <v>0</v>
      </c>
      <c r="O22" s="24">
        <v>6000</v>
      </c>
      <c r="P22" s="24">
        <v>0</v>
      </c>
      <c r="Q22" s="24">
        <v>0</v>
      </c>
      <c r="R22" s="24">
        <v>0</v>
      </c>
      <c r="S22" s="24">
        <v>9400</v>
      </c>
      <c r="T22" s="26">
        <v>1</v>
      </c>
      <c r="U22" s="31">
        <v>19593</v>
      </c>
      <c r="V22" s="31">
        <v>33917</v>
      </c>
      <c r="W22" s="31">
        <v>35399</v>
      </c>
      <c r="X22" s="31">
        <v>33752</v>
      </c>
      <c r="Y22" s="31">
        <v>24532</v>
      </c>
      <c r="Z22" s="31">
        <v>15477</v>
      </c>
      <c r="AA22" s="31">
        <v>12842</v>
      </c>
      <c r="AB22" s="31">
        <v>12513</v>
      </c>
      <c r="AC22" s="31">
        <v>32929</v>
      </c>
      <c r="AD22" s="31">
        <v>36881</v>
      </c>
      <c r="AE22" s="31">
        <v>35893</v>
      </c>
      <c r="AF22" s="31">
        <v>35563</v>
      </c>
      <c r="AG22" s="31">
        <v>19593</v>
      </c>
      <c r="AH22" s="31">
        <v>53510</v>
      </c>
      <c r="AI22" s="31">
        <v>88909</v>
      </c>
      <c r="AJ22" s="31">
        <v>122661</v>
      </c>
      <c r="AK22" s="31">
        <v>147193</v>
      </c>
      <c r="AL22" s="31">
        <v>162670</v>
      </c>
      <c r="AM22" s="31">
        <v>175512</v>
      </c>
      <c r="AN22" s="31">
        <v>188025</v>
      </c>
      <c r="AO22" s="31">
        <v>220954</v>
      </c>
      <c r="AP22" s="31">
        <v>257835</v>
      </c>
      <c r="AQ22" s="31">
        <v>293728</v>
      </c>
      <c r="AR22" s="31">
        <v>329291</v>
      </c>
    </row>
    <row r="23" spans="1:44" s="33" customFormat="1" ht="15" customHeight="1">
      <c r="A23" s="20">
        <v>13</v>
      </c>
      <c r="B23" s="21" t="s">
        <v>128</v>
      </c>
      <c r="C23" s="22" t="s">
        <v>111</v>
      </c>
      <c r="D23" s="23">
        <v>245346</v>
      </c>
      <c r="E23" s="24">
        <v>241646</v>
      </c>
      <c r="F23" s="25">
        <v>0</v>
      </c>
      <c r="G23" s="25">
        <v>237924</v>
      </c>
      <c r="H23" s="25">
        <v>0</v>
      </c>
      <c r="I23" s="25">
        <v>0</v>
      </c>
      <c r="J23" s="25">
        <v>0</v>
      </c>
      <c r="K23" s="25">
        <v>3722</v>
      </c>
      <c r="L23" s="24">
        <v>0</v>
      </c>
      <c r="M23" s="24">
        <v>0</v>
      </c>
      <c r="N23" s="24">
        <v>0</v>
      </c>
      <c r="O23" s="24">
        <v>0</v>
      </c>
      <c r="P23" s="24">
        <v>0</v>
      </c>
      <c r="Q23" s="24">
        <v>0</v>
      </c>
      <c r="R23" s="24">
        <v>0</v>
      </c>
      <c r="S23" s="24">
        <v>3700</v>
      </c>
      <c r="T23" s="26">
        <v>1</v>
      </c>
      <c r="U23" s="31">
        <v>14378</v>
      </c>
      <c r="V23" s="31">
        <v>24890</v>
      </c>
      <c r="W23" s="31">
        <v>25977</v>
      </c>
      <c r="X23" s="31">
        <v>24769</v>
      </c>
      <c r="Y23" s="31">
        <v>18003</v>
      </c>
      <c r="Z23" s="31">
        <v>11357</v>
      </c>
      <c r="AA23" s="31">
        <v>9424</v>
      </c>
      <c r="AB23" s="31">
        <v>9183</v>
      </c>
      <c r="AC23" s="31">
        <v>24165</v>
      </c>
      <c r="AD23" s="31">
        <v>27064</v>
      </c>
      <c r="AE23" s="31">
        <v>26339</v>
      </c>
      <c r="AF23" s="31">
        <v>26097</v>
      </c>
      <c r="AG23" s="31">
        <v>14378</v>
      </c>
      <c r="AH23" s="31">
        <v>39268</v>
      </c>
      <c r="AI23" s="31">
        <v>65245</v>
      </c>
      <c r="AJ23" s="31">
        <v>90014</v>
      </c>
      <c r="AK23" s="31">
        <v>108017</v>
      </c>
      <c r="AL23" s="31">
        <v>119374</v>
      </c>
      <c r="AM23" s="31">
        <v>128798</v>
      </c>
      <c r="AN23" s="31">
        <v>137981</v>
      </c>
      <c r="AO23" s="31">
        <v>162146</v>
      </c>
      <c r="AP23" s="31">
        <v>189210</v>
      </c>
      <c r="AQ23" s="31">
        <v>215549</v>
      </c>
      <c r="AR23" s="31">
        <v>241646</v>
      </c>
    </row>
    <row r="24" spans="1:44" s="33" customFormat="1" ht="15" customHeight="1">
      <c r="A24" s="20">
        <v>14</v>
      </c>
      <c r="B24" s="21" t="s">
        <v>129</v>
      </c>
      <c r="C24" s="22" t="s">
        <v>112</v>
      </c>
      <c r="D24" s="23">
        <v>243428</v>
      </c>
      <c r="E24" s="24">
        <v>238628</v>
      </c>
      <c r="F24" s="25">
        <v>0</v>
      </c>
      <c r="G24" s="25">
        <v>236034</v>
      </c>
      <c r="H24" s="25">
        <v>0</v>
      </c>
      <c r="I24" s="25">
        <v>0</v>
      </c>
      <c r="J24" s="25">
        <v>0</v>
      </c>
      <c r="K24" s="25">
        <v>2594</v>
      </c>
      <c r="L24" s="24">
        <v>0</v>
      </c>
      <c r="M24" s="24">
        <v>0</v>
      </c>
      <c r="N24" s="24">
        <v>0</v>
      </c>
      <c r="O24" s="24">
        <v>0</v>
      </c>
      <c r="P24" s="24">
        <v>0</v>
      </c>
      <c r="Q24" s="24">
        <v>0</v>
      </c>
      <c r="R24" s="24">
        <v>0</v>
      </c>
      <c r="S24" s="24">
        <v>4800</v>
      </c>
      <c r="T24" s="26">
        <v>1</v>
      </c>
      <c r="U24" s="31">
        <v>14198</v>
      </c>
      <c r="V24" s="31">
        <v>24579</v>
      </c>
      <c r="W24" s="31">
        <v>25653</v>
      </c>
      <c r="X24" s="31">
        <v>24459</v>
      </c>
      <c r="Y24" s="31">
        <v>17778</v>
      </c>
      <c r="Z24" s="31">
        <v>11216</v>
      </c>
      <c r="AA24" s="31">
        <v>9306</v>
      </c>
      <c r="AB24" s="31">
        <v>9068</v>
      </c>
      <c r="AC24" s="31">
        <v>23863</v>
      </c>
      <c r="AD24" s="31">
        <v>26726</v>
      </c>
      <c r="AE24" s="31">
        <v>26010</v>
      </c>
      <c r="AF24" s="31">
        <v>25772</v>
      </c>
      <c r="AG24" s="31">
        <v>14198</v>
      </c>
      <c r="AH24" s="31">
        <v>38777</v>
      </c>
      <c r="AI24" s="31">
        <v>64430</v>
      </c>
      <c r="AJ24" s="31">
        <v>88889</v>
      </c>
      <c r="AK24" s="31">
        <v>106667</v>
      </c>
      <c r="AL24" s="31">
        <v>117883</v>
      </c>
      <c r="AM24" s="31">
        <v>127189</v>
      </c>
      <c r="AN24" s="31">
        <v>136257</v>
      </c>
      <c r="AO24" s="31">
        <v>160120</v>
      </c>
      <c r="AP24" s="31">
        <v>186846</v>
      </c>
      <c r="AQ24" s="31">
        <v>212856</v>
      </c>
      <c r="AR24" s="31">
        <v>238628</v>
      </c>
    </row>
    <row r="25" spans="1:44" s="33" customFormat="1" ht="15" customHeight="1">
      <c r="A25" s="20">
        <v>15</v>
      </c>
      <c r="B25" s="21" t="s">
        <v>119</v>
      </c>
      <c r="C25" s="22" t="s">
        <v>38</v>
      </c>
      <c r="D25" s="23">
        <v>66265</v>
      </c>
      <c r="E25" s="24">
        <v>63020</v>
      </c>
      <c r="F25" s="25">
        <v>53877</v>
      </c>
      <c r="G25" s="25">
        <v>0</v>
      </c>
      <c r="H25" s="25">
        <v>7643</v>
      </c>
      <c r="I25" s="25">
        <v>0</v>
      </c>
      <c r="J25" s="25">
        <v>0</v>
      </c>
      <c r="K25" s="25">
        <v>1500</v>
      </c>
      <c r="L25" s="24">
        <v>0</v>
      </c>
      <c r="M25" s="24">
        <v>0</v>
      </c>
      <c r="N25" s="24">
        <v>0</v>
      </c>
      <c r="O25" s="24">
        <v>0</v>
      </c>
      <c r="P25" s="24">
        <v>0</v>
      </c>
      <c r="Q25" s="24">
        <v>0</v>
      </c>
      <c r="R25" s="24">
        <v>0</v>
      </c>
      <c r="S25" s="24">
        <v>3245</v>
      </c>
      <c r="T25" s="26">
        <v>2</v>
      </c>
      <c r="U25" s="31">
        <v>3529</v>
      </c>
      <c r="V25" s="31">
        <v>5987</v>
      </c>
      <c r="W25" s="31">
        <v>6302</v>
      </c>
      <c r="X25" s="31">
        <v>6239</v>
      </c>
      <c r="Y25" s="31">
        <v>4663</v>
      </c>
      <c r="Z25" s="31">
        <v>4411</v>
      </c>
      <c r="AA25" s="31">
        <v>4033</v>
      </c>
      <c r="AB25" s="31">
        <v>3781</v>
      </c>
      <c r="AC25" s="31">
        <v>4506</v>
      </c>
      <c r="AD25" s="31">
        <v>6176</v>
      </c>
      <c r="AE25" s="31">
        <v>6743</v>
      </c>
      <c r="AF25" s="31">
        <v>6650</v>
      </c>
      <c r="AG25" s="31">
        <v>3529</v>
      </c>
      <c r="AH25" s="31">
        <v>9516</v>
      </c>
      <c r="AI25" s="31">
        <v>15818</v>
      </c>
      <c r="AJ25" s="31">
        <v>22057</v>
      </c>
      <c r="AK25" s="31">
        <v>26720</v>
      </c>
      <c r="AL25" s="31">
        <v>31131</v>
      </c>
      <c r="AM25" s="31">
        <v>35164</v>
      </c>
      <c r="AN25" s="31">
        <v>38945</v>
      </c>
      <c r="AO25" s="31">
        <v>43451</v>
      </c>
      <c r="AP25" s="31">
        <v>49627</v>
      </c>
      <c r="AQ25" s="31">
        <v>56370</v>
      </c>
      <c r="AR25" s="31">
        <v>63020</v>
      </c>
    </row>
    <row r="26" spans="1:44" s="33" customFormat="1" ht="15" customHeight="1">
      <c r="A26" s="20">
        <v>16</v>
      </c>
      <c r="B26" s="21" t="s">
        <v>0</v>
      </c>
      <c r="C26" s="22" t="s">
        <v>41</v>
      </c>
      <c r="D26" s="23">
        <v>149637</v>
      </c>
      <c r="E26" s="24">
        <v>132967</v>
      </c>
      <c r="F26" s="25">
        <v>66268</v>
      </c>
      <c r="G26" s="25">
        <v>51428</v>
      </c>
      <c r="H26" s="25">
        <v>11947</v>
      </c>
      <c r="I26" s="25">
        <v>530</v>
      </c>
      <c r="J26" s="25">
        <v>0</v>
      </c>
      <c r="K26" s="25">
        <v>2794</v>
      </c>
      <c r="L26" s="25">
        <v>0</v>
      </c>
      <c r="M26" s="24">
        <v>0</v>
      </c>
      <c r="N26" s="24">
        <v>0</v>
      </c>
      <c r="O26" s="24">
        <v>0</v>
      </c>
      <c r="P26" s="24">
        <v>2370</v>
      </c>
      <c r="Q26" s="24">
        <v>0</v>
      </c>
      <c r="R26" s="24">
        <v>0</v>
      </c>
      <c r="S26" s="24">
        <v>14300</v>
      </c>
      <c r="T26" s="26">
        <v>3</v>
      </c>
      <c r="U26" s="31">
        <v>8842</v>
      </c>
      <c r="V26" s="31">
        <v>12632</v>
      </c>
      <c r="W26" s="31">
        <v>13496</v>
      </c>
      <c r="X26" s="31">
        <v>13230</v>
      </c>
      <c r="Y26" s="31">
        <v>9973</v>
      </c>
      <c r="Z26" s="31">
        <v>8776</v>
      </c>
      <c r="AA26" s="31">
        <v>5119</v>
      </c>
      <c r="AB26" s="31">
        <v>7446</v>
      </c>
      <c r="AC26" s="31">
        <v>9175</v>
      </c>
      <c r="AD26" s="31">
        <v>14626</v>
      </c>
      <c r="AE26" s="31">
        <v>14892</v>
      </c>
      <c r="AF26" s="31">
        <v>14760</v>
      </c>
      <c r="AG26" s="31">
        <v>8842</v>
      </c>
      <c r="AH26" s="31">
        <v>21474</v>
      </c>
      <c r="AI26" s="31">
        <v>34970</v>
      </c>
      <c r="AJ26" s="31">
        <v>48200</v>
      </c>
      <c r="AK26" s="31">
        <v>58173</v>
      </c>
      <c r="AL26" s="31">
        <v>66949</v>
      </c>
      <c r="AM26" s="31">
        <v>72068</v>
      </c>
      <c r="AN26" s="31">
        <v>79514</v>
      </c>
      <c r="AO26" s="31">
        <v>88689</v>
      </c>
      <c r="AP26" s="31">
        <v>103315</v>
      </c>
      <c r="AQ26" s="31">
        <v>118207</v>
      </c>
      <c r="AR26" s="31">
        <v>132967</v>
      </c>
    </row>
    <row r="27" spans="1:44" s="33" customFormat="1" ht="15" customHeight="1">
      <c r="A27" s="20">
        <v>17</v>
      </c>
      <c r="B27" s="21" t="s">
        <v>1</v>
      </c>
      <c r="C27" s="22" t="s">
        <v>42</v>
      </c>
      <c r="D27" s="23">
        <v>413434</v>
      </c>
      <c r="E27" s="24">
        <v>381486</v>
      </c>
      <c r="F27" s="25">
        <v>150019</v>
      </c>
      <c r="G27" s="25">
        <v>189277</v>
      </c>
      <c r="H27" s="25">
        <v>29660</v>
      </c>
      <c r="I27" s="25">
        <v>7410</v>
      </c>
      <c r="J27" s="25">
        <v>0</v>
      </c>
      <c r="K27" s="25">
        <v>5120</v>
      </c>
      <c r="L27" s="25">
        <v>0</v>
      </c>
      <c r="M27" s="24">
        <v>0</v>
      </c>
      <c r="N27" s="24">
        <v>0</v>
      </c>
      <c r="O27" s="24">
        <v>0</v>
      </c>
      <c r="P27" s="24">
        <v>0</v>
      </c>
      <c r="Q27" s="24">
        <v>0</v>
      </c>
      <c r="R27" s="24">
        <v>0</v>
      </c>
      <c r="S27" s="24">
        <v>31948</v>
      </c>
      <c r="T27" s="26">
        <v>3</v>
      </c>
      <c r="U27" s="31">
        <v>25369</v>
      </c>
      <c r="V27" s="31">
        <v>36241</v>
      </c>
      <c r="W27" s="31">
        <v>38721</v>
      </c>
      <c r="X27" s="31">
        <v>37958</v>
      </c>
      <c r="Y27" s="31">
        <v>28611</v>
      </c>
      <c r="Z27" s="31">
        <v>25178</v>
      </c>
      <c r="AA27" s="31">
        <v>14687</v>
      </c>
      <c r="AB27" s="31">
        <v>21363</v>
      </c>
      <c r="AC27" s="31">
        <v>26323</v>
      </c>
      <c r="AD27" s="31">
        <v>41963</v>
      </c>
      <c r="AE27" s="31">
        <v>42726</v>
      </c>
      <c r="AF27" s="31">
        <v>42346</v>
      </c>
      <c r="AG27" s="31">
        <v>25369</v>
      </c>
      <c r="AH27" s="31">
        <v>61610</v>
      </c>
      <c r="AI27" s="31">
        <v>100331</v>
      </c>
      <c r="AJ27" s="31">
        <v>138289</v>
      </c>
      <c r="AK27" s="31">
        <v>166900</v>
      </c>
      <c r="AL27" s="31">
        <v>192078</v>
      </c>
      <c r="AM27" s="31">
        <v>206765</v>
      </c>
      <c r="AN27" s="31">
        <v>228128</v>
      </c>
      <c r="AO27" s="31">
        <v>254451</v>
      </c>
      <c r="AP27" s="31">
        <v>296414</v>
      </c>
      <c r="AQ27" s="31">
        <v>339140</v>
      </c>
      <c r="AR27" s="31">
        <v>381486</v>
      </c>
    </row>
    <row r="28" spans="1:44" s="33" customFormat="1" ht="15" customHeight="1">
      <c r="A28" s="20">
        <v>18</v>
      </c>
      <c r="B28" s="21" t="s">
        <v>2</v>
      </c>
      <c r="C28" s="22" t="s">
        <v>43</v>
      </c>
      <c r="D28" s="23">
        <v>51224</v>
      </c>
      <c r="E28" s="24">
        <v>39894</v>
      </c>
      <c r="F28" s="25">
        <v>39144</v>
      </c>
      <c r="G28" s="25">
        <v>0</v>
      </c>
      <c r="H28" s="25">
        <v>0</v>
      </c>
      <c r="I28" s="25">
        <v>0</v>
      </c>
      <c r="J28" s="25">
        <v>0</v>
      </c>
      <c r="K28" s="25">
        <v>750</v>
      </c>
      <c r="L28" s="25">
        <v>0</v>
      </c>
      <c r="M28" s="24">
        <v>0</v>
      </c>
      <c r="N28" s="24">
        <v>0</v>
      </c>
      <c r="O28" s="24">
        <v>0</v>
      </c>
      <c r="P28" s="24">
        <v>0</v>
      </c>
      <c r="Q28" s="24">
        <v>0</v>
      </c>
      <c r="R28" s="24">
        <v>0</v>
      </c>
      <c r="S28" s="24">
        <v>11330</v>
      </c>
      <c r="T28" s="26">
        <v>2</v>
      </c>
      <c r="U28" s="31">
        <v>2234</v>
      </c>
      <c r="V28" s="31">
        <v>3790</v>
      </c>
      <c r="W28" s="31">
        <v>3989</v>
      </c>
      <c r="X28" s="31">
        <v>3950</v>
      </c>
      <c r="Y28" s="31">
        <v>2952</v>
      </c>
      <c r="Z28" s="31">
        <v>2793</v>
      </c>
      <c r="AA28" s="31">
        <v>2553</v>
      </c>
      <c r="AB28" s="31">
        <v>2394</v>
      </c>
      <c r="AC28" s="31">
        <v>2852</v>
      </c>
      <c r="AD28" s="31">
        <v>3910</v>
      </c>
      <c r="AE28" s="31">
        <v>4269</v>
      </c>
      <c r="AF28" s="31">
        <v>4208</v>
      </c>
      <c r="AG28" s="31">
        <v>2234</v>
      </c>
      <c r="AH28" s="31">
        <v>6024</v>
      </c>
      <c r="AI28" s="31">
        <v>10013</v>
      </c>
      <c r="AJ28" s="31">
        <v>13963</v>
      </c>
      <c r="AK28" s="31">
        <v>16915</v>
      </c>
      <c r="AL28" s="31">
        <v>19708</v>
      </c>
      <c r="AM28" s="31">
        <v>22261</v>
      </c>
      <c r="AN28" s="31">
        <v>24655</v>
      </c>
      <c r="AO28" s="31">
        <v>27507</v>
      </c>
      <c r="AP28" s="31">
        <v>31417</v>
      </c>
      <c r="AQ28" s="31">
        <v>35686</v>
      </c>
      <c r="AR28" s="31">
        <v>39894</v>
      </c>
    </row>
    <row r="29" spans="1:44" s="33" customFormat="1" ht="15" customHeight="1">
      <c r="A29" s="20">
        <v>19</v>
      </c>
      <c r="B29" s="21" t="s">
        <v>120</v>
      </c>
      <c r="C29" s="22" t="s">
        <v>44</v>
      </c>
      <c r="D29" s="23">
        <v>15818</v>
      </c>
      <c r="E29" s="24">
        <v>14618</v>
      </c>
      <c r="F29" s="25">
        <v>14518</v>
      </c>
      <c r="G29" s="25">
        <v>0</v>
      </c>
      <c r="H29" s="25">
        <v>0</v>
      </c>
      <c r="I29" s="25">
        <v>0</v>
      </c>
      <c r="J29" s="25">
        <v>0</v>
      </c>
      <c r="K29" s="25">
        <v>100</v>
      </c>
      <c r="L29" s="24">
        <v>0</v>
      </c>
      <c r="M29" s="24">
        <v>0</v>
      </c>
      <c r="N29" s="24">
        <v>0</v>
      </c>
      <c r="O29" s="24">
        <v>0</v>
      </c>
      <c r="P29" s="24">
        <v>0</v>
      </c>
      <c r="Q29" s="24">
        <v>0</v>
      </c>
      <c r="R29" s="24">
        <v>0</v>
      </c>
      <c r="S29" s="24">
        <v>1200</v>
      </c>
      <c r="T29" s="26">
        <v>2</v>
      </c>
      <c r="U29" s="31">
        <v>819</v>
      </c>
      <c r="V29" s="31">
        <v>1389</v>
      </c>
      <c r="W29" s="31">
        <v>1462</v>
      </c>
      <c r="X29" s="31">
        <v>1447</v>
      </c>
      <c r="Y29" s="31">
        <v>1082</v>
      </c>
      <c r="Z29" s="31">
        <v>1023</v>
      </c>
      <c r="AA29" s="31">
        <v>936</v>
      </c>
      <c r="AB29" s="31">
        <v>877</v>
      </c>
      <c r="AC29" s="31">
        <v>1045</v>
      </c>
      <c r="AD29" s="31">
        <v>1433</v>
      </c>
      <c r="AE29" s="31">
        <v>1564</v>
      </c>
      <c r="AF29" s="31">
        <v>1541</v>
      </c>
      <c r="AG29" s="31">
        <v>819</v>
      </c>
      <c r="AH29" s="31">
        <v>2208</v>
      </c>
      <c r="AI29" s="31">
        <v>3670</v>
      </c>
      <c r="AJ29" s="31">
        <v>5117</v>
      </c>
      <c r="AK29" s="31">
        <v>6199</v>
      </c>
      <c r="AL29" s="31">
        <v>7222</v>
      </c>
      <c r="AM29" s="31">
        <v>8158</v>
      </c>
      <c r="AN29" s="31">
        <v>9035</v>
      </c>
      <c r="AO29" s="31">
        <v>10080</v>
      </c>
      <c r="AP29" s="31">
        <v>11513</v>
      </c>
      <c r="AQ29" s="31">
        <v>13077</v>
      </c>
      <c r="AR29" s="31">
        <v>14618</v>
      </c>
    </row>
    <row r="30" spans="1:44" s="33" customFormat="1" ht="15" customHeight="1">
      <c r="A30" s="20">
        <v>20</v>
      </c>
      <c r="B30" s="21" t="s">
        <v>151</v>
      </c>
      <c r="C30" s="22" t="s">
        <v>113</v>
      </c>
      <c r="D30" s="23">
        <v>34453</v>
      </c>
      <c r="E30" s="24">
        <v>32459</v>
      </c>
      <c r="F30" s="25">
        <v>32099</v>
      </c>
      <c r="G30" s="25">
        <v>0</v>
      </c>
      <c r="H30" s="25">
        <v>0</v>
      </c>
      <c r="I30" s="25">
        <v>0</v>
      </c>
      <c r="J30" s="25">
        <v>0</v>
      </c>
      <c r="K30" s="25">
        <v>360</v>
      </c>
      <c r="L30" s="24">
        <v>0</v>
      </c>
      <c r="M30" s="24">
        <v>0</v>
      </c>
      <c r="N30" s="24">
        <v>0</v>
      </c>
      <c r="O30" s="24">
        <v>0</v>
      </c>
      <c r="P30" s="24">
        <v>0</v>
      </c>
      <c r="Q30" s="24">
        <v>0</v>
      </c>
      <c r="R30" s="24">
        <v>0</v>
      </c>
      <c r="S30" s="24">
        <v>1994</v>
      </c>
      <c r="T30" s="26">
        <v>2</v>
      </c>
      <c r="U30" s="31">
        <v>1818</v>
      </c>
      <c r="V30" s="31">
        <v>3084</v>
      </c>
      <c r="W30" s="31">
        <v>3246</v>
      </c>
      <c r="X30" s="31">
        <v>3213</v>
      </c>
      <c r="Y30" s="31">
        <v>2402</v>
      </c>
      <c r="Z30" s="31">
        <v>2272</v>
      </c>
      <c r="AA30" s="31">
        <v>2077</v>
      </c>
      <c r="AB30" s="31">
        <v>1948</v>
      </c>
      <c r="AC30" s="31">
        <v>2321</v>
      </c>
      <c r="AD30" s="31">
        <v>3181</v>
      </c>
      <c r="AE30" s="31">
        <v>3473</v>
      </c>
      <c r="AF30" s="31">
        <v>3424</v>
      </c>
      <c r="AG30" s="31">
        <v>1818</v>
      </c>
      <c r="AH30" s="31">
        <v>4902</v>
      </c>
      <c r="AI30" s="31">
        <v>8148</v>
      </c>
      <c r="AJ30" s="31">
        <v>11361</v>
      </c>
      <c r="AK30" s="31">
        <v>13763</v>
      </c>
      <c r="AL30" s="31">
        <v>16035</v>
      </c>
      <c r="AM30" s="31">
        <v>18112</v>
      </c>
      <c r="AN30" s="31">
        <v>20060</v>
      </c>
      <c r="AO30" s="31">
        <v>22381</v>
      </c>
      <c r="AP30" s="31">
        <v>25562</v>
      </c>
      <c r="AQ30" s="31">
        <v>29035</v>
      </c>
      <c r="AR30" s="31">
        <v>32459</v>
      </c>
    </row>
    <row r="31" spans="1:44" s="33" customFormat="1" ht="15" customHeight="1">
      <c r="A31" s="20">
        <v>21</v>
      </c>
      <c r="B31" s="21" t="s">
        <v>130</v>
      </c>
      <c r="C31" s="22" t="s">
        <v>114</v>
      </c>
      <c r="D31" s="23">
        <v>33055</v>
      </c>
      <c r="E31" s="24">
        <v>30055</v>
      </c>
      <c r="F31" s="25">
        <v>29655</v>
      </c>
      <c r="G31" s="25">
        <v>0</v>
      </c>
      <c r="H31" s="25">
        <v>0</v>
      </c>
      <c r="I31" s="25">
        <v>0</v>
      </c>
      <c r="J31" s="25">
        <v>0</v>
      </c>
      <c r="K31" s="25">
        <v>400</v>
      </c>
      <c r="L31" s="25">
        <v>0</v>
      </c>
      <c r="M31" s="24">
        <v>0</v>
      </c>
      <c r="N31" s="24">
        <v>0</v>
      </c>
      <c r="O31" s="24">
        <v>0</v>
      </c>
      <c r="P31" s="24">
        <v>0</v>
      </c>
      <c r="Q31" s="24">
        <v>0</v>
      </c>
      <c r="R31" s="24">
        <v>0</v>
      </c>
      <c r="S31" s="24">
        <v>3000</v>
      </c>
      <c r="T31" s="26">
        <v>2</v>
      </c>
      <c r="U31" s="31">
        <v>1683</v>
      </c>
      <c r="V31" s="31">
        <v>2855</v>
      </c>
      <c r="W31" s="31">
        <v>3006</v>
      </c>
      <c r="X31" s="31">
        <v>2975</v>
      </c>
      <c r="Y31" s="31">
        <v>2224</v>
      </c>
      <c r="Z31" s="31">
        <v>2104</v>
      </c>
      <c r="AA31" s="31">
        <v>1924</v>
      </c>
      <c r="AB31" s="31">
        <v>1803</v>
      </c>
      <c r="AC31" s="31">
        <v>2149</v>
      </c>
      <c r="AD31" s="31">
        <v>2945</v>
      </c>
      <c r="AE31" s="31">
        <v>3216</v>
      </c>
      <c r="AF31" s="31">
        <v>3171</v>
      </c>
      <c r="AG31" s="31">
        <v>1683</v>
      </c>
      <c r="AH31" s="31">
        <v>4538</v>
      </c>
      <c r="AI31" s="31">
        <v>7544</v>
      </c>
      <c r="AJ31" s="31">
        <v>10519</v>
      </c>
      <c r="AK31" s="31">
        <v>12743</v>
      </c>
      <c r="AL31" s="31">
        <v>14847</v>
      </c>
      <c r="AM31" s="31">
        <v>16771</v>
      </c>
      <c r="AN31" s="31">
        <v>18574</v>
      </c>
      <c r="AO31" s="31">
        <v>20723</v>
      </c>
      <c r="AP31" s="31">
        <v>23668</v>
      </c>
      <c r="AQ31" s="31">
        <v>26884</v>
      </c>
      <c r="AR31" s="31">
        <v>30055</v>
      </c>
    </row>
    <row r="32" spans="1:44" s="33" customFormat="1" ht="15" customHeight="1">
      <c r="A32" s="20">
        <v>22</v>
      </c>
      <c r="B32" s="21" t="s">
        <v>118</v>
      </c>
      <c r="C32" s="22" t="s">
        <v>131</v>
      </c>
      <c r="D32" s="23">
        <v>8766</v>
      </c>
      <c r="E32" s="24">
        <v>8766</v>
      </c>
      <c r="F32" s="25">
        <v>8520</v>
      </c>
      <c r="G32" s="25">
        <v>0</v>
      </c>
      <c r="H32" s="25">
        <v>0</v>
      </c>
      <c r="I32" s="25">
        <v>0</v>
      </c>
      <c r="J32" s="25">
        <v>0</v>
      </c>
      <c r="K32" s="25">
        <v>246</v>
      </c>
      <c r="L32" s="25">
        <v>0</v>
      </c>
      <c r="M32" s="24">
        <v>0</v>
      </c>
      <c r="N32" s="24">
        <v>0</v>
      </c>
      <c r="O32" s="24">
        <v>0</v>
      </c>
      <c r="P32" s="24">
        <v>0</v>
      </c>
      <c r="Q32" s="24">
        <v>0</v>
      </c>
      <c r="R32" s="24">
        <v>0</v>
      </c>
      <c r="S32" s="24">
        <v>0</v>
      </c>
      <c r="T32" s="26">
        <v>2</v>
      </c>
      <c r="U32" s="31">
        <v>491</v>
      </c>
      <c r="V32" s="31">
        <v>833</v>
      </c>
      <c r="W32" s="31">
        <v>877</v>
      </c>
      <c r="X32" s="31">
        <v>868</v>
      </c>
      <c r="Y32" s="31">
        <v>649</v>
      </c>
      <c r="Z32" s="31">
        <v>614</v>
      </c>
      <c r="AA32" s="31">
        <v>561</v>
      </c>
      <c r="AB32" s="31">
        <v>526</v>
      </c>
      <c r="AC32" s="31">
        <v>627</v>
      </c>
      <c r="AD32" s="31">
        <v>859</v>
      </c>
      <c r="AE32" s="31">
        <v>938</v>
      </c>
      <c r="AF32" s="31">
        <v>923</v>
      </c>
      <c r="AG32" s="31">
        <v>491</v>
      </c>
      <c r="AH32" s="31">
        <v>1324</v>
      </c>
      <c r="AI32" s="31">
        <v>2201</v>
      </c>
      <c r="AJ32" s="31">
        <v>3069</v>
      </c>
      <c r="AK32" s="31">
        <v>3718</v>
      </c>
      <c r="AL32" s="31">
        <v>4332</v>
      </c>
      <c r="AM32" s="31">
        <v>4893</v>
      </c>
      <c r="AN32" s="31">
        <v>5419</v>
      </c>
      <c r="AO32" s="31">
        <v>6046</v>
      </c>
      <c r="AP32" s="31">
        <v>6905</v>
      </c>
      <c r="AQ32" s="31">
        <v>7843</v>
      </c>
      <c r="AR32" s="31">
        <v>8766</v>
      </c>
    </row>
    <row r="33" spans="1:44" ht="15.75" customHeight="1">
      <c r="A33" s="5" t="s">
        <v>40</v>
      </c>
      <c r="B33" s="6" t="s">
        <v>117</v>
      </c>
      <c r="C33" s="7"/>
      <c r="D33" s="9">
        <v>843398</v>
      </c>
      <c r="E33" s="9">
        <v>0</v>
      </c>
      <c r="F33" s="9">
        <v>149044</v>
      </c>
      <c r="G33" s="9">
        <v>29834</v>
      </c>
      <c r="H33" s="9">
        <v>140778</v>
      </c>
      <c r="I33" s="9">
        <v>34000</v>
      </c>
      <c r="J33" s="9">
        <v>8000</v>
      </c>
      <c r="K33" s="9">
        <v>0</v>
      </c>
      <c r="L33" s="9">
        <v>1859</v>
      </c>
      <c r="M33" s="9">
        <v>0</v>
      </c>
      <c r="N33" s="9">
        <v>16675</v>
      </c>
      <c r="O33" s="9">
        <v>0</v>
      </c>
      <c r="P33" s="9">
        <v>44122</v>
      </c>
      <c r="Q33" s="9">
        <v>0</v>
      </c>
      <c r="R33" s="9">
        <v>50180</v>
      </c>
      <c r="S33" s="9">
        <v>368906</v>
      </c>
      <c r="T33" s="8"/>
      <c r="U33" s="51">
        <v>0</v>
      </c>
      <c r="V33" s="51">
        <v>0</v>
      </c>
      <c r="W33" s="51">
        <v>0</v>
      </c>
      <c r="X33" s="51">
        <v>0</v>
      </c>
      <c r="Y33" s="51">
        <v>0</v>
      </c>
      <c r="Z33" s="51">
        <v>0</v>
      </c>
      <c r="AA33" s="51">
        <v>0</v>
      </c>
      <c r="AB33" s="51">
        <v>0</v>
      </c>
      <c r="AC33" s="51">
        <v>0</v>
      </c>
      <c r="AD33" s="51">
        <v>0</v>
      </c>
      <c r="AE33" s="51">
        <v>0</v>
      </c>
      <c r="AF33" s="51">
        <v>0</v>
      </c>
      <c r="AG33" s="51">
        <v>0</v>
      </c>
      <c r="AH33" s="51">
        <v>0</v>
      </c>
      <c r="AI33" s="51">
        <v>0</v>
      </c>
      <c r="AJ33" s="51">
        <v>0</v>
      </c>
      <c r="AK33" s="51">
        <v>0</v>
      </c>
      <c r="AL33" s="51">
        <v>0</v>
      </c>
      <c r="AM33" s="51">
        <v>0</v>
      </c>
      <c r="AN33" s="51">
        <v>0</v>
      </c>
      <c r="AO33" s="51">
        <v>0</v>
      </c>
      <c r="AP33" s="51">
        <v>0</v>
      </c>
      <c r="AQ33" s="51">
        <v>0</v>
      </c>
      <c r="AR33" s="51">
        <v>0</v>
      </c>
    </row>
    <row r="34" spans="1:44" s="33" customFormat="1" ht="15" customHeight="1">
      <c r="A34" s="20">
        <v>23</v>
      </c>
      <c r="B34" s="21" t="s">
        <v>50</v>
      </c>
      <c r="C34" s="22" t="s">
        <v>51</v>
      </c>
      <c r="D34" s="23">
        <v>1000</v>
      </c>
      <c r="E34" s="24">
        <v>0</v>
      </c>
      <c r="F34" s="24">
        <v>0</v>
      </c>
      <c r="G34" s="24">
        <v>0</v>
      </c>
      <c r="H34" s="24">
        <v>0</v>
      </c>
      <c r="I34" s="24">
        <v>1000</v>
      </c>
      <c r="J34" s="24">
        <v>0</v>
      </c>
      <c r="K34" s="24">
        <v>0</v>
      </c>
      <c r="L34" s="24">
        <v>0</v>
      </c>
      <c r="M34" s="24">
        <v>0</v>
      </c>
      <c r="N34" s="24">
        <v>0</v>
      </c>
      <c r="O34" s="24">
        <v>0</v>
      </c>
      <c r="P34" s="24">
        <v>0</v>
      </c>
      <c r="Q34" s="24">
        <v>0</v>
      </c>
      <c r="R34" s="24">
        <v>0</v>
      </c>
      <c r="S34" s="24">
        <v>0</v>
      </c>
      <c r="T34" s="26">
        <v>2</v>
      </c>
      <c r="U34" s="31">
        <v>0</v>
      </c>
      <c r="V34" s="31">
        <v>0</v>
      </c>
      <c r="W34" s="31">
        <v>0</v>
      </c>
      <c r="X34" s="31">
        <v>0</v>
      </c>
      <c r="Y34" s="31">
        <v>0</v>
      </c>
      <c r="Z34" s="31">
        <v>0</v>
      </c>
      <c r="AA34" s="31">
        <v>0</v>
      </c>
      <c r="AB34" s="31">
        <v>0</v>
      </c>
      <c r="AC34" s="31">
        <v>0</v>
      </c>
      <c r="AD34" s="31">
        <v>0</v>
      </c>
      <c r="AE34" s="31">
        <v>0</v>
      </c>
      <c r="AF34" s="31">
        <v>0</v>
      </c>
      <c r="AG34" s="31">
        <v>0</v>
      </c>
      <c r="AH34" s="31">
        <v>0</v>
      </c>
      <c r="AI34" s="31">
        <v>0</v>
      </c>
      <c r="AJ34" s="31">
        <v>0</v>
      </c>
      <c r="AK34" s="31">
        <v>0</v>
      </c>
      <c r="AL34" s="31">
        <v>0</v>
      </c>
      <c r="AM34" s="31">
        <v>0</v>
      </c>
      <c r="AN34" s="31">
        <v>0</v>
      </c>
      <c r="AO34" s="31">
        <v>0</v>
      </c>
      <c r="AP34" s="31">
        <v>0</v>
      </c>
      <c r="AQ34" s="31">
        <v>0</v>
      </c>
      <c r="AR34" s="31">
        <v>0</v>
      </c>
    </row>
    <row r="35" spans="1:44" s="33" customFormat="1" ht="15" customHeight="1">
      <c r="A35" s="20">
        <v>24</v>
      </c>
      <c r="B35" s="21" t="s">
        <v>52</v>
      </c>
      <c r="C35" s="22" t="s">
        <v>53</v>
      </c>
      <c r="D35" s="23">
        <v>52000</v>
      </c>
      <c r="E35" s="24">
        <v>0</v>
      </c>
      <c r="F35" s="24">
        <v>42000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>
        <v>10000</v>
      </c>
      <c r="O35" s="24">
        <v>0</v>
      </c>
      <c r="P35" s="24">
        <v>0</v>
      </c>
      <c r="Q35" s="24">
        <v>0</v>
      </c>
      <c r="R35" s="24">
        <v>0</v>
      </c>
      <c r="S35" s="24">
        <v>0</v>
      </c>
      <c r="T35" s="26">
        <v>2</v>
      </c>
      <c r="U35" s="31">
        <v>0</v>
      </c>
      <c r="V35" s="31">
        <v>0</v>
      </c>
      <c r="W35" s="31">
        <v>0</v>
      </c>
      <c r="X35" s="31">
        <v>0</v>
      </c>
      <c r="Y35" s="31">
        <v>0</v>
      </c>
      <c r="Z35" s="31">
        <v>0</v>
      </c>
      <c r="AA35" s="31">
        <v>0</v>
      </c>
      <c r="AB35" s="31">
        <v>0</v>
      </c>
      <c r="AC35" s="31">
        <v>0</v>
      </c>
      <c r="AD35" s="31">
        <v>0</v>
      </c>
      <c r="AE35" s="31">
        <v>0</v>
      </c>
      <c r="AF35" s="31">
        <v>0</v>
      </c>
      <c r="AG35" s="31">
        <v>0</v>
      </c>
      <c r="AH35" s="31">
        <v>0</v>
      </c>
      <c r="AI35" s="31">
        <v>0</v>
      </c>
      <c r="AJ35" s="31">
        <v>0</v>
      </c>
      <c r="AK35" s="31">
        <v>0</v>
      </c>
      <c r="AL35" s="31">
        <v>0</v>
      </c>
      <c r="AM35" s="31">
        <v>0</v>
      </c>
      <c r="AN35" s="31">
        <v>0</v>
      </c>
      <c r="AO35" s="31">
        <v>0</v>
      </c>
      <c r="AP35" s="31">
        <v>0</v>
      </c>
      <c r="AQ35" s="31">
        <v>0</v>
      </c>
      <c r="AR35" s="31">
        <v>0</v>
      </c>
    </row>
    <row r="36" spans="1:44" s="33" customFormat="1" ht="15" customHeight="1">
      <c r="A36" s="20">
        <v>25</v>
      </c>
      <c r="B36" s="21" t="s">
        <v>55</v>
      </c>
      <c r="C36" s="22" t="s">
        <v>56</v>
      </c>
      <c r="D36" s="23">
        <v>133997</v>
      </c>
      <c r="E36" s="24">
        <v>0</v>
      </c>
      <c r="F36" s="24">
        <v>58989</v>
      </c>
      <c r="G36" s="24">
        <v>24163</v>
      </c>
      <c r="H36" s="24">
        <v>0</v>
      </c>
      <c r="I36" s="24">
        <v>0</v>
      </c>
      <c r="J36" s="24">
        <v>0</v>
      </c>
      <c r="K36" s="24">
        <v>0</v>
      </c>
      <c r="L36" s="24">
        <v>0</v>
      </c>
      <c r="M36" s="24">
        <v>0</v>
      </c>
      <c r="N36" s="69">
        <v>665</v>
      </c>
      <c r="O36" s="24">
        <v>0</v>
      </c>
      <c r="P36" s="24">
        <v>0</v>
      </c>
      <c r="Q36" s="24">
        <v>0</v>
      </c>
      <c r="R36" s="24">
        <v>50180</v>
      </c>
      <c r="S36" s="24">
        <v>0</v>
      </c>
      <c r="T36" s="26">
        <v>3</v>
      </c>
      <c r="U36" s="31">
        <v>0</v>
      </c>
      <c r="V36" s="31">
        <v>0</v>
      </c>
      <c r="W36" s="31">
        <v>0</v>
      </c>
      <c r="X36" s="31">
        <v>0</v>
      </c>
      <c r="Y36" s="31">
        <v>0</v>
      </c>
      <c r="Z36" s="31">
        <v>0</v>
      </c>
      <c r="AA36" s="31">
        <v>0</v>
      </c>
      <c r="AB36" s="31">
        <v>0</v>
      </c>
      <c r="AC36" s="31">
        <v>0</v>
      </c>
      <c r="AD36" s="31">
        <v>0</v>
      </c>
      <c r="AE36" s="31">
        <v>0</v>
      </c>
      <c r="AF36" s="31">
        <v>0</v>
      </c>
      <c r="AG36" s="31">
        <v>0</v>
      </c>
      <c r="AH36" s="31">
        <v>0</v>
      </c>
      <c r="AI36" s="31">
        <v>0</v>
      </c>
      <c r="AJ36" s="31">
        <v>0</v>
      </c>
      <c r="AK36" s="31">
        <v>0</v>
      </c>
      <c r="AL36" s="31">
        <v>0</v>
      </c>
      <c r="AM36" s="31">
        <v>0</v>
      </c>
      <c r="AN36" s="31">
        <v>0</v>
      </c>
      <c r="AO36" s="31">
        <v>0</v>
      </c>
      <c r="AP36" s="31">
        <v>0</v>
      </c>
      <c r="AQ36" s="31">
        <v>0</v>
      </c>
      <c r="AR36" s="31">
        <v>0</v>
      </c>
    </row>
    <row r="37" spans="1:44" s="33" customFormat="1" ht="15" customHeight="1">
      <c r="A37" s="20">
        <v>26</v>
      </c>
      <c r="B37" s="21" t="s">
        <v>57</v>
      </c>
      <c r="C37" s="22" t="s">
        <v>58</v>
      </c>
      <c r="D37" s="23">
        <v>38209</v>
      </c>
      <c r="E37" s="24">
        <v>0</v>
      </c>
      <c r="F37" s="24">
        <v>30400</v>
      </c>
      <c r="G37" s="24">
        <v>5270</v>
      </c>
      <c r="H37" s="24">
        <v>0</v>
      </c>
      <c r="I37" s="24">
        <v>0</v>
      </c>
      <c r="J37" s="24">
        <v>0</v>
      </c>
      <c r="K37" s="24">
        <v>0</v>
      </c>
      <c r="L37" s="24">
        <v>1859</v>
      </c>
      <c r="M37" s="24">
        <v>0</v>
      </c>
      <c r="N37" s="24">
        <v>10</v>
      </c>
      <c r="O37" s="24">
        <v>0</v>
      </c>
      <c r="P37" s="24">
        <v>0</v>
      </c>
      <c r="Q37" s="24">
        <v>0</v>
      </c>
      <c r="R37" s="24">
        <v>0</v>
      </c>
      <c r="S37" s="24">
        <v>670</v>
      </c>
      <c r="T37" s="26">
        <v>3</v>
      </c>
      <c r="U37" s="31">
        <v>0</v>
      </c>
      <c r="V37" s="31">
        <v>0</v>
      </c>
      <c r="W37" s="31">
        <v>0</v>
      </c>
      <c r="X37" s="31">
        <v>0</v>
      </c>
      <c r="Y37" s="31">
        <v>0</v>
      </c>
      <c r="Z37" s="31">
        <v>0</v>
      </c>
      <c r="AA37" s="31">
        <v>0</v>
      </c>
      <c r="AB37" s="31">
        <v>0</v>
      </c>
      <c r="AC37" s="31">
        <v>0</v>
      </c>
      <c r="AD37" s="31">
        <v>0</v>
      </c>
      <c r="AE37" s="31">
        <v>0</v>
      </c>
      <c r="AF37" s="31">
        <v>0</v>
      </c>
      <c r="AG37" s="31">
        <v>0</v>
      </c>
      <c r="AH37" s="31">
        <v>0</v>
      </c>
      <c r="AI37" s="31">
        <v>0</v>
      </c>
      <c r="AJ37" s="31">
        <v>0</v>
      </c>
      <c r="AK37" s="31">
        <v>0</v>
      </c>
      <c r="AL37" s="31">
        <v>0</v>
      </c>
      <c r="AM37" s="31">
        <v>0</v>
      </c>
      <c r="AN37" s="31">
        <v>0</v>
      </c>
      <c r="AO37" s="31">
        <v>0</v>
      </c>
      <c r="AP37" s="31">
        <v>0</v>
      </c>
      <c r="AQ37" s="31">
        <v>0</v>
      </c>
      <c r="AR37" s="31">
        <v>0</v>
      </c>
    </row>
    <row r="38" spans="1:44" s="33" customFormat="1" ht="15" customHeight="1">
      <c r="A38" s="66">
        <v>27</v>
      </c>
      <c r="B38" s="21" t="s">
        <v>178</v>
      </c>
      <c r="C38" s="67" t="s">
        <v>75</v>
      </c>
      <c r="D38" s="68">
        <v>164978</v>
      </c>
      <c r="E38" s="69">
        <v>0</v>
      </c>
      <c r="F38" s="69">
        <v>0</v>
      </c>
      <c r="G38" s="69">
        <v>0</v>
      </c>
      <c r="H38" s="69">
        <v>140778</v>
      </c>
      <c r="I38" s="69">
        <v>16200</v>
      </c>
      <c r="J38" s="69">
        <v>8000</v>
      </c>
      <c r="K38" s="69">
        <v>0</v>
      </c>
      <c r="L38" s="69">
        <v>0</v>
      </c>
      <c r="M38" s="69">
        <v>0</v>
      </c>
      <c r="N38" s="69">
        <v>0</v>
      </c>
      <c r="O38" s="69">
        <v>0</v>
      </c>
      <c r="P38" s="69">
        <v>0</v>
      </c>
      <c r="Q38" s="69">
        <v>0</v>
      </c>
      <c r="R38" s="69">
        <v>0</v>
      </c>
      <c r="S38" s="69">
        <v>0</v>
      </c>
      <c r="T38" s="70">
        <v>2</v>
      </c>
      <c r="U38" s="31">
        <v>0</v>
      </c>
      <c r="V38" s="31">
        <v>0</v>
      </c>
      <c r="W38" s="31">
        <v>0</v>
      </c>
      <c r="X38" s="31">
        <v>0</v>
      </c>
      <c r="Y38" s="31">
        <v>0</v>
      </c>
      <c r="Z38" s="31">
        <v>0</v>
      </c>
      <c r="AA38" s="31">
        <v>0</v>
      </c>
      <c r="AB38" s="31">
        <v>0</v>
      </c>
      <c r="AC38" s="31">
        <v>0</v>
      </c>
      <c r="AD38" s="31">
        <v>0</v>
      </c>
      <c r="AE38" s="31">
        <v>0</v>
      </c>
      <c r="AF38" s="31">
        <v>0</v>
      </c>
      <c r="AG38" s="31">
        <v>0</v>
      </c>
      <c r="AH38" s="31">
        <v>0</v>
      </c>
      <c r="AI38" s="31">
        <v>0</v>
      </c>
      <c r="AJ38" s="31">
        <v>0</v>
      </c>
      <c r="AK38" s="31">
        <v>0</v>
      </c>
      <c r="AL38" s="31">
        <v>0</v>
      </c>
      <c r="AM38" s="31">
        <v>0</v>
      </c>
      <c r="AN38" s="31">
        <v>0</v>
      </c>
      <c r="AO38" s="31">
        <v>0</v>
      </c>
      <c r="AP38" s="31">
        <v>0</v>
      </c>
      <c r="AQ38" s="31">
        <v>0</v>
      </c>
      <c r="AR38" s="31">
        <v>0</v>
      </c>
    </row>
    <row r="39" spans="1:44" s="33" customFormat="1" ht="15" customHeight="1">
      <c r="A39" s="20">
        <v>28</v>
      </c>
      <c r="B39" s="21" t="s">
        <v>134</v>
      </c>
      <c r="C39" s="22" t="s">
        <v>77</v>
      </c>
      <c r="D39" s="23">
        <v>9000</v>
      </c>
      <c r="E39" s="24">
        <v>0</v>
      </c>
      <c r="F39" s="24">
        <v>0</v>
      </c>
      <c r="G39" s="24">
        <v>0</v>
      </c>
      <c r="H39" s="24">
        <v>0</v>
      </c>
      <c r="I39" s="24">
        <v>9000</v>
      </c>
      <c r="J39" s="24">
        <v>0</v>
      </c>
      <c r="K39" s="24">
        <v>0</v>
      </c>
      <c r="L39" s="24">
        <v>0</v>
      </c>
      <c r="M39" s="24">
        <v>0</v>
      </c>
      <c r="N39" s="24">
        <v>0</v>
      </c>
      <c r="O39" s="24">
        <v>0</v>
      </c>
      <c r="P39" s="24">
        <v>0</v>
      </c>
      <c r="Q39" s="24">
        <v>0</v>
      </c>
      <c r="R39" s="24">
        <v>0</v>
      </c>
      <c r="S39" s="24">
        <v>0</v>
      </c>
      <c r="T39" s="26">
        <v>2</v>
      </c>
      <c r="U39" s="31">
        <v>0</v>
      </c>
      <c r="V39" s="31">
        <v>0</v>
      </c>
      <c r="W39" s="31">
        <v>0</v>
      </c>
      <c r="X39" s="31">
        <v>0</v>
      </c>
      <c r="Y39" s="31">
        <v>0</v>
      </c>
      <c r="Z39" s="31">
        <v>0</v>
      </c>
      <c r="AA39" s="31">
        <v>0</v>
      </c>
      <c r="AB39" s="31">
        <v>0</v>
      </c>
      <c r="AC39" s="31">
        <v>0</v>
      </c>
      <c r="AD39" s="31">
        <v>0</v>
      </c>
      <c r="AE39" s="31">
        <v>0</v>
      </c>
      <c r="AF39" s="31">
        <v>0</v>
      </c>
      <c r="AG39" s="31">
        <v>0</v>
      </c>
      <c r="AH39" s="31">
        <v>0</v>
      </c>
      <c r="AI39" s="31">
        <v>0</v>
      </c>
      <c r="AJ39" s="31">
        <v>0</v>
      </c>
      <c r="AK39" s="31">
        <v>0</v>
      </c>
      <c r="AL39" s="31">
        <v>0</v>
      </c>
      <c r="AM39" s="31">
        <v>0</v>
      </c>
      <c r="AN39" s="31">
        <v>0</v>
      </c>
      <c r="AO39" s="31">
        <v>0</v>
      </c>
      <c r="AP39" s="31">
        <v>0</v>
      </c>
      <c r="AQ39" s="31">
        <v>0</v>
      </c>
      <c r="AR39" s="31">
        <v>0</v>
      </c>
    </row>
    <row r="40" spans="1:44" s="33" customFormat="1" ht="15" customHeight="1">
      <c r="A40" s="20">
        <v>29</v>
      </c>
      <c r="B40" s="21" t="s">
        <v>135</v>
      </c>
      <c r="C40" s="22" t="s">
        <v>78</v>
      </c>
      <c r="D40" s="23">
        <v>13800</v>
      </c>
      <c r="E40" s="24">
        <v>0</v>
      </c>
      <c r="F40" s="24">
        <v>0</v>
      </c>
      <c r="G40" s="24">
        <v>0</v>
      </c>
      <c r="H40" s="24">
        <v>0</v>
      </c>
      <c r="I40" s="24">
        <v>7800</v>
      </c>
      <c r="J40" s="24">
        <v>0</v>
      </c>
      <c r="K40" s="24">
        <v>0</v>
      </c>
      <c r="L40" s="24">
        <v>0</v>
      </c>
      <c r="M40" s="24">
        <v>0</v>
      </c>
      <c r="N40" s="24">
        <v>6000</v>
      </c>
      <c r="O40" s="24">
        <v>0</v>
      </c>
      <c r="P40" s="24">
        <v>0</v>
      </c>
      <c r="Q40" s="24">
        <v>0</v>
      </c>
      <c r="R40" s="24">
        <v>0</v>
      </c>
      <c r="S40" s="24">
        <v>0</v>
      </c>
      <c r="T40" s="26">
        <v>1</v>
      </c>
      <c r="U40" s="31">
        <v>0</v>
      </c>
      <c r="V40" s="31">
        <v>0</v>
      </c>
      <c r="W40" s="31">
        <v>0</v>
      </c>
      <c r="X40" s="31">
        <v>0</v>
      </c>
      <c r="Y40" s="31">
        <v>0</v>
      </c>
      <c r="Z40" s="31">
        <v>0</v>
      </c>
      <c r="AA40" s="31">
        <v>0</v>
      </c>
      <c r="AB40" s="31">
        <v>0</v>
      </c>
      <c r="AC40" s="31">
        <v>0</v>
      </c>
      <c r="AD40" s="31">
        <v>0</v>
      </c>
      <c r="AE40" s="31">
        <v>0</v>
      </c>
      <c r="AF40" s="31">
        <v>0</v>
      </c>
      <c r="AG40" s="31">
        <v>0</v>
      </c>
      <c r="AH40" s="31">
        <v>0</v>
      </c>
      <c r="AI40" s="31">
        <v>0</v>
      </c>
      <c r="AJ40" s="31">
        <v>0</v>
      </c>
      <c r="AK40" s="31">
        <v>0</v>
      </c>
      <c r="AL40" s="31">
        <v>0</v>
      </c>
      <c r="AM40" s="31">
        <v>0</v>
      </c>
      <c r="AN40" s="31">
        <v>0</v>
      </c>
      <c r="AO40" s="31">
        <v>0</v>
      </c>
      <c r="AP40" s="31">
        <v>0</v>
      </c>
      <c r="AQ40" s="31">
        <v>0</v>
      </c>
      <c r="AR40" s="31">
        <v>0</v>
      </c>
    </row>
    <row r="41" spans="1:44" s="33" customFormat="1" ht="15" customHeight="1">
      <c r="A41" s="66">
        <v>30</v>
      </c>
      <c r="B41" s="21" t="s">
        <v>59</v>
      </c>
      <c r="C41" s="67" t="s">
        <v>60</v>
      </c>
      <c r="D41" s="68">
        <v>235164</v>
      </c>
      <c r="E41" s="69">
        <v>0</v>
      </c>
      <c r="F41" s="69">
        <v>0</v>
      </c>
      <c r="G41" s="69">
        <v>0</v>
      </c>
      <c r="H41" s="69">
        <v>0</v>
      </c>
      <c r="I41" s="69">
        <v>0</v>
      </c>
      <c r="J41" s="69">
        <v>0</v>
      </c>
      <c r="K41" s="69">
        <v>0</v>
      </c>
      <c r="L41" s="69">
        <v>0</v>
      </c>
      <c r="M41" s="69">
        <v>0</v>
      </c>
      <c r="N41" s="69">
        <v>0</v>
      </c>
      <c r="O41" s="69">
        <v>0</v>
      </c>
      <c r="P41" s="69">
        <v>0</v>
      </c>
      <c r="Q41" s="69">
        <v>0</v>
      </c>
      <c r="R41" s="69">
        <v>0</v>
      </c>
      <c r="S41" s="69">
        <v>235164</v>
      </c>
      <c r="T41" s="70">
        <v>3</v>
      </c>
      <c r="U41" s="31">
        <v>0</v>
      </c>
      <c r="V41" s="31">
        <v>0</v>
      </c>
      <c r="W41" s="31">
        <v>0</v>
      </c>
      <c r="X41" s="31">
        <v>0</v>
      </c>
      <c r="Y41" s="31">
        <v>0</v>
      </c>
      <c r="Z41" s="31">
        <v>0</v>
      </c>
      <c r="AA41" s="31">
        <v>0</v>
      </c>
      <c r="AB41" s="31">
        <v>0</v>
      </c>
      <c r="AC41" s="31">
        <v>0</v>
      </c>
      <c r="AD41" s="31">
        <v>0</v>
      </c>
      <c r="AE41" s="31">
        <v>0</v>
      </c>
      <c r="AF41" s="31">
        <v>0</v>
      </c>
      <c r="AG41" s="31">
        <v>0</v>
      </c>
      <c r="AH41" s="31">
        <v>0</v>
      </c>
      <c r="AI41" s="31">
        <v>0</v>
      </c>
      <c r="AJ41" s="31">
        <v>0</v>
      </c>
      <c r="AK41" s="31">
        <v>0</v>
      </c>
      <c r="AL41" s="31">
        <v>0</v>
      </c>
      <c r="AM41" s="31">
        <v>0</v>
      </c>
      <c r="AN41" s="31">
        <v>0</v>
      </c>
      <c r="AO41" s="31">
        <v>0</v>
      </c>
      <c r="AP41" s="31">
        <v>0</v>
      </c>
      <c r="AQ41" s="31">
        <v>0</v>
      </c>
      <c r="AR41" s="31">
        <v>0</v>
      </c>
    </row>
    <row r="42" spans="1:44" s="33" customFormat="1" ht="15" customHeight="1">
      <c r="A42" s="66">
        <v>31</v>
      </c>
      <c r="B42" s="21" t="s">
        <v>62</v>
      </c>
      <c r="C42" s="67" t="s">
        <v>63</v>
      </c>
      <c r="D42" s="68">
        <v>49000</v>
      </c>
      <c r="E42" s="69">
        <v>0</v>
      </c>
      <c r="F42" s="69">
        <v>0</v>
      </c>
      <c r="G42" s="69">
        <v>0</v>
      </c>
      <c r="H42" s="69">
        <v>0</v>
      </c>
      <c r="I42" s="69">
        <v>0</v>
      </c>
      <c r="J42" s="69">
        <v>0</v>
      </c>
      <c r="K42" s="69">
        <v>0</v>
      </c>
      <c r="L42" s="69">
        <v>0</v>
      </c>
      <c r="M42" s="69">
        <v>0</v>
      </c>
      <c r="N42" s="69">
        <v>0</v>
      </c>
      <c r="O42" s="69">
        <v>0</v>
      </c>
      <c r="P42" s="69">
        <v>0</v>
      </c>
      <c r="Q42" s="69">
        <v>0</v>
      </c>
      <c r="R42" s="69">
        <v>0</v>
      </c>
      <c r="S42" s="69">
        <v>49000</v>
      </c>
      <c r="T42" s="70">
        <v>3</v>
      </c>
      <c r="U42" s="31">
        <v>0</v>
      </c>
      <c r="V42" s="31">
        <v>0</v>
      </c>
      <c r="W42" s="31">
        <v>0</v>
      </c>
      <c r="X42" s="31">
        <v>0</v>
      </c>
      <c r="Y42" s="31">
        <v>0</v>
      </c>
      <c r="Z42" s="31">
        <v>0</v>
      </c>
      <c r="AA42" s="31">
        <v>0</v>
      </c>
      <c r="AB42" s="31">
        <v>0</v>
      </c>
      <c r="AC42" s="31">
        <v>0</v>
      </c>
      <c r="AD42" s="31">
        <v>0</v>
      </c>
      <c r="AE42" s="31">
        <v>0</v>
      </c>
      <c r="AF42" s="31">
        <v>0</v>
      </c>
      <c r="AG42" s="31">
        <v>0</v>
      </c>
      <c r="AH42" s="31">
        <v>0</v>
      </c>
      <c r="AI42" s="31">
        <v>0</v>
      </c>
      <c r="AJ42" s="31">
        <v>0</v>
      </c>
      <c r="AK42" s="31">
        <v>0</v>
      </c>
      <c r="AL42" s="31">
        <v>0</v>
      </c>
      <c r="AM42" s="31">
        <v>0</v>
      </c>
      <c r="AN42" s="31">
        <v>0</v>
      </c>
      <c r="AO42" s="31">
        <v>0</v>
      </c>
      <c r="AP42" s="31">
        <v>0</v>
      </c>
      <c r="AQ42" s="31">
        <v>0</v>
      </c>
      <c r="AR42" s="31">
        <v>0</v>
      </c>
    </row>
    <row r="43" spans="1:44" s="33" customFormat="1" ht="15" customHeight="1">
      <c r="A43" s="66">
        <v>32</v>
      </c>
      <c r="B43" s="21" t="s">
        <v>68</v>
      </c>
      <c r="C43" s="67" t="s">
        <v>69</v>
      </c>
      <c r="D43" s="68">
        <v>40000</v>
      </c>
      <c r="E43" s="69">
        <v>0</v>
      </c>
      <c r="F43" s="69">
        <v>0</v>
      </c>
      <c r="G43" s="69">
        <v>0</v>
      </c>
      <c r="H43" s="69">
        <v>0</v>
      </c>
      <c r="I43" s="69">
        <v>0</v>
      </c>
      <c r="J43" s="69">
        <v>0</v>
      </c>
      <c r="K43" s="69">
        <v>0</v>
      </c>
      <c r="L43" s="69">
        <v>0</v>
      </c>
      <c r="M43" s="69">
        <v>0</v>
      </c>
      <c r="N43" s="69">
        <v>0</v>
      </c>
      <c r="O43" s="69">
        <v>0</v>
      </c>
      <c r="P43" s="69">
        <v>0</v>
      </c>
      <c r="Q43" s="69">
        <v>0</v>
      </c>
      <c r="R43" s="69">
        <v>0</v>
      </c>
      <c r="S43" s="69">
        <v>40000</v>
      </c>
      <c r="T43" s="70">
        <v>3</v>
      </c>
      <c r="U43" s="31">
        <v>0</v>
      </c>
      <c r="V43" s="31">
        <v>0</v>
      </c>
      <c r="W43" s="31">
        <v>0</v>
      </c>
      <c r="X43" s="31">
        <v>0</v>
      </c>
      <c r="Y43" s="31">
        <v>0</v>
      </c>
      <c r="Z43" s="31">
        <v>0</v>
      </c>
      <c r="AA43" s="31">
        <v>0</v>
      </c>
      <c r="AB43" s="31">
        <v>0</v>
      </c>
      <c r="AC43" s="31">
        <v>0</v>
      </c>
      <c r="AD43" s="31">
        <v>0</v>
      </c>
      <c r="AE43" s="31">
        <v>0</v>
      </c>
      <c r="AF43" s="31">
        <v>0</v>
      </c>
      <c r="AG43" s="31">
        <v>0</v>
      </c>
      <c r="AH43" s="31">
        <v>0</v>
      </c>
      <c r="AI43" s="31">
        <v>0</v>
      </c>
      <c r="AJ43" s="31">
        <v>0</v>
      </c>
      <c r="AK43" s="31">
        <v>0</v>
      </c>
      <c r="AL43" s="31">
        <v>0</v>
      </c>
      <c r="AM43" s="31">
        <v>0</v>
      </c>
      <c r="AN43" s="31">
        <v>0</v>
      </c>
      <c r="AO43" s="31">
        <v>0</v>
      </c>
      <c r="AP43" s="31">
        <v>0</v>
      </c>
      <c r="AQ43" s="31">
        <v>0</v>
      </c>
      <c r="AR43" s="31">
        <v>0</v>
      </c>
    </row>
    <row r="44" spans="1:44" s="33" customFormat="1" ht="15" customHeight="1">
      <c r="A44" s="66">
        <v>33</v>
      </c>
      <c r="B44" s="21" t="s">
        <v>71</v>
      </c>
      <c r="C44" s="67" t="s">
        <v>72</v>
      </c>
      <c r="D44" s="68">
        <v>29074</v>
      </c>
      <c r="E44" s="69">
        <v>0</v>
      </c>
      <c r="F44" s="69">
        <v>0</v>
      </c>
      <c r="G44" s="69">
        <v>0</v>
      </c>
      <c r="H44" s="69">
        <v>0</v>
      </c>
      <c r="I44" s="69">
        <v>0</v>
      </c>
      <c r="J44" s="69">
        <v>0</v>
      </c>
      <c r="K44" s="69">
        <v>0</v>
      </c>
      <c r="L44" s="69">
        <v>0</v>
      </c>
      <c r="M44" s="69">
        <v>0</v>
      </c>
      <c r="N44" s="69">
        <v>0</v>
      </c>
      <c r="O44" s="69">
        <v>0</v>
      </c>
      <c r="P44" s="69">
        <v>0</v>
      </c>
      <c r="Q44" s="69">
        <v>0</v>
      </c>
      <c r="R44" s="69">
        <v>0</v>
      </c>
      <c r="S44" s="69">
        <v>29074</v>
      </c>
      <c r="T44" s="70">
        <v>3</v>
      </c>
      <c r="U44" s="31">
        <v>0</v>
      </c>
      <c r="V44" s="31">
        <v>0</v>
      </c>
      <c r="W44" s="31">
        <v>0</v>
      </c>
      <c r="X44" s="31">
        <v>0</v>
      </c>
      <c r="Y44" s="31">
        <v>0</v>
      </c>
      <c r="Z44" s="31">
        <v>0</v>
      </c>
      <c r="AA44" s="31">
        <v>0</v>
      </c>
      <c r="AB44" s="31">
        <v>0</v>
      </c>
      <c r="AC44" s="31">
        <v>0</v>
      </c>
      <c r="AD44" s="31">
        <v>0</v>
      </c>
      <c r="AE44" s="31">
        <v>0</v>
      </c>
      <c r="AF44" s="31">
        <v>0</v>
      </c>
      <c r="AG44" s="31">
        <v>0</v>
      </c>
      <c r="AH44" s="31">
        <v>0</v>
      </c>
      <c r="AI44" s="31">
        <v>0</v>
      </c>
      <c r="AJ44" s="31">
        <v>0</v>
      </c>
      <c r="AK44" s="31">
        <v>0</v>
      </c>
      <c r="AL44" s="31">
        <v>0</v>
      </c>
      <c r="AM44" s="31">
        <v>0</v>
      </c>
      <c r="AN44" s="31">
        <v>0</v>
      </c>
      <c r="AO44" s="31">
        <v>0</v>
      </c>
      <c r="AP44" s="31">
        <v>0</v>
      </c>
      <c r="AQ44" s="31">
        <v>0</v>
      </c>
      <c r="AR44" s="31">
        <v>0</v>
      </c>
    </row>
    <row r="45" spans="1:44" s="33" customFormat="1" ht="15" customHeight="1">
      <c r="A45" s="66">
        <v>34</v>
      </c>
      <c r="B45" s="21" t="s">
        <v>164</v>
      </c>
      <c r="C45" s="67" t="s">
        <v>169</v>
      </c>
      <c r="D45" s="68">
        <v>0</v>
      </c>
      <c r="E45" s="69">
        <v>0</v>
      </c>
      <c r="F45" s="69">
        <v>0</v>
      </c>
      <c r="G45" s="69">
        <v>0</v>
      </c>
      <c r="H45" s="69">
        <v>0</v>
      </c>
      <c r="I45" s="69">
        <v>0</v>
      </c>
      <c r="J45" s="69">
        <v>0</v>
      </c>
      <c r="K45" s="69">
        <v>0</v>
      </c>
      <c r="L45" s="69">
        <v>0</v>
      </c>
      <c r="M45" s="69">
        <v>0</v>
      </c>
      <c r="N45" s="69">
        <v>0</v>
      </c>
      <c r="O45" s="69">
        <v>0</v>
      </c>
      <c r="P45" s="69">
        <v>0</v>
      </c>
      <c r="Q45" s="69">
        <v>0</v>
      </c>
      <c r="R45" s="69">
        <v>0</v>
      </c>
      <c r="S45" s="69">
        <v>0</v>
      </c>
      <c r="T45" s="70">
        <v>3</v>
      </c>
      <c r="U45" s="31">
        <v>0</v>
      </c>
      <c r="V45" s="31">
        <v>0</v>
      </c>
      <c r="W45" s="31">
        <v>0</v>
      </c>
      <c r="X45" s="31">
        <v>0</v>
      </c>
      <c r="Y45" s="31">
        <v>0</v>
      </c>
      <c r="Z45" s="31">
        <v>0</v>
      </c>
      <c r="AA45" s="31">
        <v>0</v>
      </c>
      <c r="AB45" s="31">
        <v>0</v>
      </c>
      <c r="AC45" s="31">
        <v>0</v>
      </c>
      <c r="AD45" s="31">
        <v>0</v>
      </c>
      <c r="AE45" s="31">
        <v>0</v>
      </c>
      <c r="AF45" s="31">
        <v>0</v>
      </c>
      <c r="AG45" s="31">
        <v>0</v>
      </c>
      <c r="AH45" s="31">
        <v>0</v>
      </c>
      <c r="AI45" s="31">
        <v>0</v>
      </c>
      <c r="AJ45" s="31">
        <v>0</v>
      </c>
      <c r="AK45" s="31">
        <v>0</v>
      </c>
      <c r="AL45" s="31">
        <v>0</v>
      </c>
      <c r="AM45" s="31">
        <v>0</v>
      </c>
      <c r="AN45" s="31">
        <v>0</v>
      </c>
      <c r="AO45" s="31">
        <v>0</v>
      </c>
      <c r="AP45" s="31">
        <v>0</v>
      </c>
      <c r="AQ45" s="31">
        <v>0</v>
      </c>
      <c r="AR45" s="31">
        <v>0</v>
      </c>
    </row>
    <row r="46" spans="1:44" s="33" customFormat="1" ht="15" customHeight="1">
      <c r="A46" s="66">
        <v>35</v>
      </c>
      <c r="B46" s="21" t="s">
        <v>45</v>
      </c>
      <c r="C46" s="67" t="s">
        <v>46</v>
      </c>
      <c r="D46" s="68">
        <v>4216</v>
      </c>
      <c r="E46" s="69">
        <v>0</v>
      </c>
      <c r="F46" s="69">
        <v>2950</v>
      </c>
      <c r="G46" s="69">
        <v>50</v>
      </c>
      <c r="H46" s="69">
        <v>0</v>
      </c>
      <c r="I46" s="69">
        <v>0</v>
      </c>
      <c r="J46" s="69">
        <v>0</v>
      </c>
      <c r="K46" s="69">
        <v>0</v>
      </c>
      <c r="L46" s="69">
        <v>0</v>
      </c>
      <c r="M46" s="69">
        <v>0</v>
      </c>
      <c r="N46" s="69">
        <v>0</v>
      </c>
      <c r="O46" s="69">
        <v>0</v>
      </c>
      <c r="P46" s="69">
        <v>676</v>
      </c>
      <c r="Q46" s="69">
        <v>0</v>
      </c>
      <c r="R46" s="69">
        <v>0</v>
      </c>
      <c r="S46" s="69">
        <v>540</v>
      </c>
      <c r="T46" s="70">
        <v>2</v>
      </c>
      <c r="U46" s="31">
        <v>0</v>
      </c>
      <c r="V46" s="31">
        <v>0</v>
      </c>
      <c r="W46" s="31">
        <v>0</v>
      </c>
      <c r="X46" s="31">
        <v>0</v>
      </c>
      <c r="Y46" s="31">
        <v>0</v>
      </c>
      <c r="Z46" s="31">
        <v>0</v>
      </c>
      <c r="AA46" s="31">
        <v>0</v>
      </c>
      <c r="AB46" s="31">
        <v>0</v>
      </c>
      <c r="AC46" s="31">
        <v>0</v>
      </c>
      <c r="AD46" s="31">
        <v>0</v>
      </c>
      <c r="AE46" s="31">
        <v>0</v>
      </c>
      <c r="AF46" s="31">
        <v>0</v>
      </c>
      <c r="AG46" s="31">
        <v>0</v>
      </c>
      <c r="AH46" s="31">
        <v>0</v>
      </c>
      <c r="AI46" s="31">
        <v>0</v>
      </c>
      <c r="AJ46" s="31">
        <v>0</v>
      </c>
      <c r="AK46" s="31">
        <v>0</v>
      </c>
      <c r="AL46" s="31">
        <v>0</v>
      </c>
      <c r="AM46" s="31">
        <v>0</v>
      </c>
      <c r="AN46" s="31">
        <v>0</v>
      </c>
      <c r="AO46" s="31">
        <v>0</v>
      </c>
      <c r="AP46" s="31">
        <v>0</v>
      </c>
      <c r="AQ46" s="31">
        <v>0</v>
      </c>
      <c r="AR46" s="31">
        <v>0</v>
      </c>
    </row>
    <row r="47" spans="1:44" s="33" customFormat="1" ht="15" customHeight="1">
      <c r="A47" s="66">
        <v>36</v>
      </c>
      <c r="B47" s="21" t="s">
        <v>165</v>
      </c>
      <c r="C47" s="67" t="s">
        <v>170</v>
      </c>
      <c r="D47" s="68">
        <v>0</v>
      </c>
      <c r="E47" s="69">
        <v>0</v>
      </c>
      <c r="F47" s="69">
        <v>0</v>
      </c>
      <c r="G47" s="69">
        <v>0</v>
      </c>
      <c r="H47" s="69">
        <v>0</v>
      </c>
      <c r="I47" s="69">
        <v>0</v>
      </c>
      <c r="J47" s="69">
        <v>0</v>
      </c>
      <c r="K47" s="69">
        <v>0</v>
      </c>
      <c r="L47" s="69">
        <v>0</v>
      </c>
      <c r="M47" s="69">
        <v>0</v>
      </c>
      <c r="N47" s="69">
        <v>0</v>
      </c>
      <c r="O47" s="69">
        <v>0</v>
      </c>
      <c r="P47" s="69">
        <v>0</v>
      </c>
      <c r="Q47" s="69">
        <v>0</v>
      </c>
      <c r="R47" s="69">
        <v>0</v>
      </c>
      <c r="S47" s="69">
        <v>0</v>
      </c>
      <c r="T47" s="26">
        <v>3</v>
      </c>
      <c r="U47" s="31">
        <v>0</v>
      </c>
      <c r="V47" s="31">
        <v>0</v>
      </c>
      <c r="W47" s="31">
        <v>0</v>
      </c>
      <c r="X47" s="31">
        <v>0</v>
      </c>
      <c r="Y47" s="31">
        <v>0</v>
      </c>
      <c r="Z47" s="31">
        <v>0</v>
      </c>
      <c r="AA47" s="31">
        <v>0</v>
      </c>
      <c r="AB47" s="31">
        <v>0</v>
      </c>
      <c r="AC47" s="31">
        <v>0</v>
      </c>
      <c r="AD47" s="31">
        <v>0</v>
      </c>
      <c r="AE47" s="31">
        <v>0</v>
      </c>
      <c r="AF47" s="31">
        <v>0</v>
      </c>
      <c r="AG47" s="31">
        <v>0</v>
      </c>
      <c r="AH47" s="31">
        <v>0</v>
      </c>
      <c r="AI47" s="31">
        <v>0</v>
      </c>
      <c r="AJ47" s="31">
        <v>0</v>
      </c>
      <c r="AK47" s="31">
        <v>0</v>
      </c>
      <c r="AL47" s="31">
        <v>0</v>
      </c>
      <c r="AM47" s="31">
        <v>0</v>
      </c>
      <c r="AN47" s="31">
        <v>0</v>
      </c>
      <c r="AO47" s="31">
        <v>0</v>
      </c>
      <c r="AP47" s="31">
        <v>0</v>
      </c>
      <c r="AQ47" s="31">
        <v>0</v>
      </c>
      <c r="AR47" s="31">
        <v>0</v>
      </c>
    </row>
    <row r="48" spans="1:44" s="57" customFormat="1" ht="15" customHeight="1">
      <c r="A48" s="20">
        <v>37</v>
      </c>
      <c r="B48" s="21" t="s">
        <v>47</v>
      </c>
      <c r="C48" s="22" t="s">
        <v>48</v>
      </c>
      <c r="D48" s="23">
        <v>4600</v>
      </c>
      <c r="E48" s="24">
        <v>0</v>
      </c>
      <c r="F48" s="24">
        <v>4500</v>
      </c>
      <c r="G48" s="24">
        <v>0</v>
      </c>
      <c r="H48" s="24">
        <v>0</v>
      </c>
      <c r="I48" s="24">
        <v>0</v>
      </c>
      <c r="J48" s="24">
        <v>0</v>
      </c>
      <c r="K48" s="24">
        <v>0</v>
      </c>
      <c r="L48" s="24">
        <v>0</v>
      </c>
      <c r="M48" s="24">
        <v>0</v>
      </c>
      <c r="N48" s="24">
        <v>0</v>
      </c>
      <c r="O48" s="24">
        <v>0</v>
      </c>
      <c r="P48" s="24">
        <v>0</v>
      </c>
      <c r="Q48" s="24">
        <v>0</v>
      </c>
      <c r="R48" s="24">
        <v>0</v>
      </c>
      <c r="S48" s="24">
        <v>100</v>
      </c>
      <c r="T48" s="26">
        <v>3</v>
      </c>
      <c r="U48" s="31">
        <v>0</v>
      </c>
      <c r="V48" s="31">
        <v>0</v>
      </c>
      <c r="W48" s="31">
        <v>0</v>
      </c>
      <c r="X48" s="31">
        <v>0</v>
      </c>
      <c r="Y48" s="31">
        <v>0</v>
      </c>
      <c r="Z48" s="31">
        <v>0</v>
      </c>
      <c r="AA48" s="31">
        <v>0</v>
      </c>
      <c r="AB48" s="31">
        <v>0</v>
      </c>
      <c r="AC48" s="31">
        <v>0</v>
      </c>
      <c r="AD48" s="31">
        <v>0</v>
      </c>
      <c r="AE48" s="31">
        <v>0</v>
      </c>
      <c r="AF48" s="31">
        <v>0</v>
      </c>
      <c r="AG48" s="31">
        <v>0</v>
      </c>
      <c r="AH48" s="31">
        <v>0</v>
      </c>
      <c r="AI48" s="31">
        <v>0</v>
      </c>
      <c r="AJ48" s="31">
        <v>0</v>
      </c>
      <c r="AK48" s="31">
        <v>0</v>
      </c>
      <c r="AL48" s="31">
        <v>0</v>
      </c>
      <c r="AM48" s="31">
        <v>0</v>
      </c>
      <c r="AN48" s="31">
        <v>0</v>
      </c>
      <c r="AO48" s="31">
        <v>0</v>
      </c>
      <c r="AP48" s="31">
        <v>0</v>
      </c>
      <c r="AQ48" s="31">
        <v>0</v>
      </c>
      <c r="AR48" s="31">
        <v>0</v>
      </c>
    </row>
    <row r="49" spans="1:44" s="57" customFormat="1" ht="15" customHeight="1">
      <c r="A49" s="20">
        <v>38</v>
      </c>
      <c r="B49" s="21" t="s">
        <v>153</v>
      </c>
      <c r="C49" s="22" t="s">
        <v>152</v>
      </c>
      <c r="D49" s="23">
        <v>0</v>
      </c>
      <c r="E49" s="24">
        <v>0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>
        <v>0</v>
      </c>
      <c r="O49" s="24">
        <v>0</v>
      </c>
      <c r="P49" s="24">
        <v>0</v>
      </c>
      <c r="Q49" s="24">
        <v>0</v>
      </c>
      <c r="R49" s="24">
        <v>0</v>
      </c>
      <c r="S49" s="24">
        <v>0</v>
      </c>
      <c r="T49" s="26">
        <v>2</v>
      </c>
      <c r="U49" s="31">
        <v>0</v>
      </c>
      <c r="V49" s="31">
        <v>0</v>
      </c>
      <c r="W49" s="31">
        <v>0</v>
      </c>
      <c r="X49" s="31">
        <v>0</v>
      </c>
      <c r="Y49" s="31">
        <v>0</v>
      </c>
      <c r="Z49" s="31">
        <v>0</v>
      </c>
      <c r="AA49" s="31">
        <v>0</v>
      </c>
      <c r="AB49" s="31">
        <v>0</v>
      </c>
      <c r="AC49" s="31">
        <v>0</v>
      </c>
      <c r="AD49" s="31">
        <v>0</v>
      </c>
      <c r="AE49" s="31">
        <v>0</v>
      </c>
      <c r="AF49" s="31">
        <v>0</v>
      </c>
      <c r="AG49" s="31">
        <v>0</v>
      </c>
      <c r="AH49" s="31">
        <v>0</v>
      </c>
      <c r="AI49" s="31">
        <v>0</v>
      </c>
      <c r="AJ49" s="31">
        <v>0</v>
      </c>
      <c r="AK49" s="31">
        <v>0</v>
      </c>
      <c r="AL49" s="31">
        <v>0</v>
      </c>
      <c r="AM49" s="31">
        <v>0</v>
      </c>
      <c r="AN49" s="31">
        <v>0</v>
      </c>
      <c r="AO49" s="31">
        <v>0</v>
      </c>
      <c r="AP49" s="31">
        <v>0</v>
      </c>
      <c r="AQ49" s="31">
        <v>0</v>
      </c>
      <c r="AR49" s="31">
        <v>0</v>
      </c>
    </row>
    <row r="50" spans="1:44" s="57" customFormat="1" ht="15" customHeight="1">
      <c r="A50" s="20">
        <v>39</v>
      </c>
      <c r="B50" s="21" t="s">
        <v>89</v>
      </c>
      <c r="C50" s="22" t="s">
        <v>90</v>
      </c>
      <c r="D50" s="23">
        <v>4600</v>
      </c>
      <c r="E50" s="24">
        <v>0</v>
      </c>
      <c r="F50" s="24">
        <v>4600</v>
      </c>
      <c r="G50" s="24">
        <v>0</v>
      </c>
      <c r="H50" s="24">
        <v>0</v>
      </c>
      <c r="I50" s="24">
        <v>0</v>
      </c>
      <c r="J50" s="24">
        <v>0</v>
      </c>
      <c r="K50" s="24">
        <v>0</v>
      </c>
      <c r="L50" s="24">
        <v>0</v>
      </c>
      <c r="M50" s="24">
        <v>0</v>
      </c>
      <c r="N50" s="24">
        <v>0</v>
      </c>
      <c r="O50" s="24">
        <v>0</v>
      </c>
      <c r="P50" s="24">
        <v>0</v>
      </c>
      <c r="Q50" s="24">
        <v>0</v>
      </c>
      <c r="R50" s="24">
        <v>0</v>
      </c>
      <c r="S50" s="24">
        <v>0</v>
      </c>
      <c r="T50" s="26">
        <v>2</v>
      </c>
      <c r="U50" s="31">
        <v>0</v>
      </c>
      <c r="V50" s="31">
        <v>0</v>
      </c>
      <c r="W50" s="31">
        <v>0</v>
      </c>
      <c r="X50" s="31">
        <v>0</v>
      </c>
      <c r="Y50" s="31">
        <v>0</v>
      </c>
      <c r="Z50" s="31">
        <v>0</v>
      </c>
      <c r="AA50" s="31">
        <v>0</v>
      </c>
      <c r="AB50" s="31">
        <v>0</v>
      </c>
      <c r="AC50" s="31">
        <v>0</v>
      </c>
      <c r="AD50" s="31">
        <v>0</v>
      </c>
      <c r="AE50" s="31">
        <v>0</v>
      </c>
      <c r="AF50" s="31">
        <v>0</v>
      </c>
      <c r="AG50" s="31">
        <v>0</v>
      </c>
      <c r="AH50" s="31">
        <v>0</v>
      </c>
      <c r="AI50" s="31">
        <v>0</v>
      </c>
      <c r="AJ50" s="31">
        <v>0</v>
      </c>
      <c r="AK50" s="31">
        <v>0</v>
      </c>
      <c r="AL50" s="31">
        <v>0</v>
      </c>
      <c r="AM50" s="31">
        <v>0</v>
      </c>
      <c r="AN50" s="31">
        <v>0</v>
      </c>
      <c r="AO50" s="31">
        <v>0</v>
      </c>
      <c r="AP50" s="31">
        <v>0</v>
      </c>
      <c r="AQ50" s="31">
        <v>0</v>
      </c>
      <c r="AR50" s="31">
        <v>0</v>
      </c>
    </row>
    <row r="51" spans="1:44" s="57" customFormat="1" ht="15" customHeight="1">
      <c r="A51" s="20">
        <v>40</v>
      </c>
      <c r="B51" s="21" t="s">
        <v>79</v>
      </c>
      <c r="C51" s="22" t="s">
        <v>80</v>
      </c>
      <c r="D51" s="23">
        <v>2500</v>
      </c>
      <c r="E51" s="24">
        <v>0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>
        <v>0</v>
      </c>
      <c r="O51" s="24">
        <v>0</v>
      </c>
      <c r="P51" s="24">
        <v>0</v>
      </c>
      <c r="Q51" s="24">
        <v>0</v>
      </c>
      <c r="R51" s="24">
        <v>0</v>
      </c>
      <c r="S51" s="24">
        <v>2500</v>
      </c>
      <c r="T51" s="26">
        <v>2</v>
      </c>
      <c r="U51" s="31">
        <v>0</v>
      </c>
      <c r="V51" s="31">
        <v>0</v>
      </c>
      <c r="W51" s="31">
        <v>0</v>
      </c>
      <c r="X51" s="31">
        <v>0</v>
      </c>
      <c r="Y51" s="31">
        <v>0</v>
      </c>
      <c r="Z51" s="31">
        <v>0</v>
      </c>
      <c r="AA51" s="31">
        <v>0</v>
      </c>
      <c r="AB51" s="31">
        <v>0</v>
      </c>
      <c r="AC51" s="31">
        <v>0</v>
      </c>
      <c r="AD51" s="31">
        <v>0</v>
      </c>
      <c r="AE51" s="31">
        <v>0</v>
      </c>
      <c r="AF51" s="31">
        <v>0</v>
      </c>
      <c r="AG51" s="31">
        <v>0</v>
      </c>
      <c r="AH51" s="31">
        <v>0</v>
      </c>
      <c r="AI51" s="31">
        <v>0</v>
      </c>
      <c r="AJ51" s="31">
        <v>0</v>
      </c>
      <c r="AK51" s="31">
        <v>0</v>
      </c>
      <c r="AL51" s="31">
        <v>0</v>
      </c>
      <c r="AM51" s="31">
        <v>0</v>
      </c>
      <c r="AN51" s="31">
        <v>0</v>
      </c>
      <c r="AO51" s="31">
        <v>0</v>
      </c>
      <c r="AP51" s="31">
        <v>0</v>
      </c>
      <c r="AQ51" s="31">
        <v>0</v>
      </c>
      <c r="AR51" s="31">
        <v>0</v>
      </c>
    </row>
    <row r="52" spans="1:44" s="57" customFormat="1" ht="15" customHeight="1">
      <c r="A52" s="20">
        <v>41</v>
      </c>
      <c r="B52" s="21" t="s">
        <v>155</v>
      </c>
      <c r="C52" s="22" t="s">
        <v>154</v>
      </c>
      <c r="D52" s="23">
        <v>0</v>
      </c>
      <c r="E52" s="24">
        <v>0</v>
      </c>
      <c r="F52" s="24">
        <v>0</v>
      </c>
      <c r="G52" s="24">
        <v>0</v>
      </c>
      <c r="H52" s="24">
        <v>0</v>
      </c>
      <c r="I52" s="24">
        <v>0</v>
      </c>
      <c r="J52" s="24">
        <v>0</v>
      </c>
      <c r="K52" s="24">
        <v>0</v>
      </c>
      <c r="L52" s="24">
        <v>0</v>
      </c>
      <c r="M52" s="24">
        <v>0</v>
      </c>
      <c r="N52" s="24">
        <v>0</v>
      </c>
      <c r="O52" s="24">
        <v>0</v>
      </c>
      <c r="P52" s="24">
        <v>0</v>
      </c>
      <c r="Q52" s="24">
        <v>0</v>
      </c>
      <c r="R52" s="24">
        <v>0</v>
      </c>
      <c r="S52" s="24">
        <v>0</v>
      </c>
      <c r="T52" s="26">
        <v>2</v>
      </c>
      <c r="U52" s="31">
        <v>0</v>
      </c>
      <c r="V52" s="31">
        <v>0</v>
      </c>
      <c r="W52" s="31">
        <v>0</v>
      </c>
      <c r="X52" s="31">
        <v>0</v>
      </c>
      <c r="Y52" s="31">
        <v>0</v>
      </c>
      <c r="Z52" s="31">
        <v>0</v>
      </c>
      <c r="AA52" s="31">
        <v>0</v>
      </c>
      <c r="AB52" s="31">
        <v>0</v>
      </c>
      <c r="AC52" s="31">
        <v>0</v>
      </c>
      <c r="AD52" s="31">
        <v>0</v>
      </c>
      <c r="AE52" s="31">
        <v>0</v>
      </c>
      <c r="AF52" s="31">
        <v>0</v>
      </c>
      <c r="AG52" s="31">
        <v>0</v>
      </c>
      <c r="AH52" s="31">
        <v>0</v>
      </c>
      <c r="AI52" s="31">
        <v>0</v>
      </c>
      <c r="AJ52" s="31">
        <v>0</v>
      </c>
      <c r="AK52" s="31">
        <v>0</v>
      </c>
      <c r="AL52" s="31">
        <v>0</v>
      </c>
      <c r="AM52" s="31">
        <v>0</v>
      </c>
      <c r="AN52" s="31">
        <v>0</v>
      </c>
      <c r="AO52" s="31">
        <v>0</v>
      </c>
      <c r="AP52" s="31">
        <v>0</v>
      </c>
      <c r="AQ52" s="31">
        <v>0</v>
      </c>
      <c r="AR52" s="31">
        <v>0</v>
      </c>
    </row>
    <row r="53" spans="1:44" s="57" customFormat="1" ht="15" customHeight="1">
      <c r="A53" s="20">
        <v>42</v>
      </c>
      <c r="B53" s="21" t="s">
        <v>87</v>
      </c>
      <c r="C53" s="22" t="s">
        <v>88</v>
      </c>
      <c r="D53" s="23">
        <v>0</v>
      </c>
      <c r="E53" s="24">
        <v>0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>
        <v>0</v>
      </c>
      <c r="O53" s="24">
        <v>0</v>
      </c>
      <c r="P53" s="24">
        <v>0</v>
      </c>
      <c r="Q53" s="24">
        <v>0</v>
      </c>
      <c r="R53" s="24">
        <v>0</v>
      </c>
      <c r="S53" s="24">
        <v>0</v>
      </c>
      <c r="T53" s="26">
        <v>2</v>
      </c>
      <c r="U53" s="31">
        <v>0</v>
      </c>
      <c r="V53" s="31">
        <v>0</v>
      </c>
      <c r="W53" s="31">
        <v>0</v>
      </c>
      <c r="X53" s="31">
        <v>0</v>
      </c>
      <c r="Y53" s="31">
        <v>0</v>
      </c>
      <c r="Z53" s="31">
        <v>0</v>
      </c>
      <c r="AA53" s="31">
        <v>0</v>
      </c>
      <c r="AB53" s="31">
        <v>0</v>
      </c>
      <c r="AC53" s="31">
        <v>0</v>
      </c>
      <c r="AD53" s="31">
        <v>0</v>
      </c>
      <c r="AE53" s="31">
        <v>0</v>
      </c>
      <c r="AF53" s="31">
        <v>0</v>
      </c>
      <c r="AG53" s="31">
        <v>0</v>
      </c>
      <c r="AH53" s="31">
        <v>0</v>
      </c>
      <c r="AI53" s="31">
        <v>0</v>
      </c>
      <c r="AJ53" s="31">
        <v>0</v>
      </c>
      <c r="AK53" s="31">
        <v>0</v>
      </c>
      <c r="AL53" s="31">
        <v>0</v>
      </c>
      <c r="AM53" s="31">
        <v>0</v>
      </c>
      <c r="AN53" s="31">
        <v>0</v>
      </c>
      <c r="AO53" s="31">
        <v>0</v>
      </c>
      <c r="AP53" s="31">
        <v>0</v>
      </c>
      <c r="AQ53" s="31">
        <v>0</v>
      </c>
      <c r="AR53" s="31">
        <v>0</v>
      </c>
    </row>
    <row r="54" spans="1:44" s="57" customFormat="1" ht="15" customHeight="1">
      <c r="A54" s="20">
        <v>43</v>
      </c>
      <c r="B54" s="21" t="s">
        <v>85</v>
      </c>
      <c r="C54" s="22" t="s">
        <v>86</v>
      </c>
      <c r="D54" s="23">
        <v>43446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  <c r="M54" s="24">
        <v>0</v>
      </c>
      <c r="N54" s="24">
        <v>0</v>
      </c>
      <c r="O54" s="24">
        <v>0</v>
      </c>
      <c r="P54" s="24">
        <v>43446</v>
      </c>
      <c r="Q54" s="24">
        <v>0</v>
      </c>
      <c r="R54" s="24">
        <v>0</v>
      </c>
      <c r="S54" s="24">
        <v>0</v>
      </c>
      <c r="T54" s="26">
        <v>2</v>
      </c>
      <c r="U54" s="31">
        <v>0</v>
      </c>
      <c r="V54" s="31">
        <v>0</v>
      </c>
      <c r="W54" s="31">
        <v>0</v>
      </c>
      <c r="X54" s="31">
        <v>0</v>
      </c>
      <c r="Y54" s="31">
        <v>0</v>
      </c>
      <c r="Z54" s="31">
        <v>0</v>
      </c>
      <c r="AA54" s="31">
        <v>0</v>
      </c>
      <c r="AB54" s="31">
        <v>0</v>
      </c>
      <c r="AC54" s="31">
        <v>0</v>
      </c>
      <c r="AD54" s="31">
        <v>0</v>
      </c>
      <c r="AE54" s="31">
        <v>0</v>
      </c>
      <c r="AF54" s="31">
        <v>0</v>
      </c>
      <c r="AG54" s="31">
        <v>0</v>
      </c>
      <c r="AH54" s="31">
        <v>0</v>
      </c>
      <c r="AI54" s="31">
        <v>0</v>
      </c>
      <c r="AJ54" s="31">
        <v>0</v>
      </c>
      <c r="AK54" s="31">
        <v>0</v>
      </c>
      <c r="AL54" s="31">
        <v>0</v>
      </c>
      <c r="AM54" s="31">
        <v>0</v>
      </c>
      <c r="AN54" s="31">
        <v>0</v>
      </c>
      <c r="AO54" s="31">
        <v>0</v>
      </c>
      <c r="AP54" s="31">
        <v>0</v>
      </c>
      <c r="AQ54" s="31">
        <v>0</v>
      </c>
      <c r="AR54" s="31">
        <v>0</v>
      </c>
    </row>
    <row r="55" spans="1:44" s="57" customFormat="1" ht="15" customHeight="1">
      <c r="A55" s="20">
        <v>44</v>
      </c>
      <c r="B55" s="21" t="s">
        <v>81</v>
      </c>
      <c r="C55" s="22" t="s">
        <v>82</v>
      </c>
      <c r="D55" s="23">
        <v>3117</v>
      </c>
      <c r="E55" s="24">
        <v>0</v>
      </c>
      <c r="F55" s="24">
        <v>1982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>
        <v>0</v>
      </c>
      <c r="O55" s="24">
        <v>0</v>
      </c>
      <c r="P55" s="24">
        <v>0</v>
      </c>
      <c r="Q55" s="24">
        <v>0</v>
      </c>
      <c r="R55" s="24">
        <v>0</v>
      </c>
      <c r="S55" s="24">
        <v>1135</v>
      </c>
      <c r="T55" s="26">
        <v>2</v>
      </c>
      <c r="U55" s="31">
        <v>0</v>
      </c>
      <c r="V55" s="31">
        <v>0</v>
      </c>
      <c r="W55" s="31">
        <v>0</v>
      </c>
      <c r="X55" s="31">
        <v>0</v>
      </c>
      <c r="Y55" s="31">
        <v>0</v>
      </c>
      <c r="Z55" s="31">
        <v>0</v>
      </c>
      <c r="AA55" s="31">
        <v>0</v>
      </c>
      <c r="AB55" s="31">
        <v>0</v>
      </c>
      <c r="AC55" s="31">
        <v>0</v>
      </c>
      <c r="AD55" s="31">
        <v>0</v>
      </c>
      <c r="AE55" s="31">
        <v>0</v>
      </c>
      <c r="AF55" s="31">
        <v>0</v>
      </c>
      <c r="AG55" s="31">
        <v>0</v>
      </c>
      <c r="AH55" s="31">
        <v>0</v>
      </c>
      <c r="AI55" s="31">
        <v>0</v>
      </c>
      <c r="AJ55" s="31">
        <v>0</v>
      </c>
      <c r="AK55" s="31">
        <v>0</v>
      </c>
      <c r="AL55" s="31">
        <v>0</v>
      </c>
      <c r="AM55" s="31">
        <v>0</v>
      </c>
      <c r="AN55" s="31">
        <v>0</v>
      </c>
      <c r="AO55" s="31">
        <v>0</v>
      </c>
      <c r="AP55" s="31">
        <v>0</v>
      </c>
      <c r="AQ55" s="31">
        <v>0</v>
      </c>
      <c r="AR55" s="31">
        <v>0</v>
      </c>
    </row>
    <row r="56" spans="1:44" s="57" customFormat="1" ht="15" customHeight="1">
      <c r="A56" s="20">
        <v>45</v>
      </c>
      <c r="B56" s="21" t="s">
        <v>93</v>
      </c>
      <c r="C56" s="22" t="s">
        <v>94</v>
      </c>
      <c r="D56" s="23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  <c r="M56" s="24">
        <v>0</v>
      </c>
      <c r="N56" s="24">
        <v>0</v>
      </c>
      <c r="O56" s="24">
        <v>0</v>
      </c>
      <c r="P56" s="24">
        <v>0</v>
      </c>
      <c r="Q56" s="24">
        <v>0</v>
      </c>
      <c r="R56" s="24">
        <v>0</v>
      </c>
      <c r="S56" s="24">
        <v>0</v>
      </c>
      <c r="T56" s="26">
        <v>2</v>
      </c>
      <c r="U56" s="31">
        <v>0</v>
      </c>
      <c r="V56" s="31">
        <v>0</v>
      </c>
      <c r="W56" s="31">
        <v>0</v>
      </c>
      <c r="X56" s="31">
        <v>0</v>
      </c>
      <c r="Y56" s="31">
        <v>0</v>
      </c>
      <c r="Z56" s="31">
        <v>0</v>
      </c>
      <c r="AA56" s="31">
        <v>0</v>
      </c>
      <c r="AB56" s="31">
        <v>0</v>
      </c>
      <c r="AC56" s="31">
        <v>0</v>
      </c>
      <c r="AD56" s="31">
        <v>0</v>
      </c>
      <c r="AE56" s="31">
        <v>0</v>
      </c>
      <c r="AF56" s="31">
        <v>0</v>
      </c>
      <c r="AG56" s="31">
        <v>0</v>
      </c>
      <c r="AH56" s="31">
        <v>0</v>
      </c>
      <c r="AI56" s="31">
        <v>0</v>
      </c>
      <c r="AJ56" s="31">
        <v>0</v>
      </c>
      <c r="AK56" s="31">
        <v>0</v>
      </c>
      <c r="AL56" s="31">
        <v>0</v>
      </c>
      <c r="AM56" s="31">
        <v>0</v>
      </c>
      <c r="AN56" s="31">
        <v>0</v>
      </c>
      <c r="AO56" s="31">
        <v>0</v>
      </c>
      <c r="AP56" s="31">
        <v>0</v>
      </c>
      <c r="AQ56" s="31">
        <v>0</v>
      </c>
      <c r="AR56" s="31">
        <v>0</v>
      </c>
    </row>
    <row r="57" spans="1:44" s="57" customFormat="1" ht="15" customHeight="1">
      <c r="A57" s="20">
        <v>46</v>
      </c>
      <c r="B57" s="21" t="s">
        <v>95</v>
      </c>
      <c r="C57" s="22" t="s">
        <v>96</v>
      </c>
      <c r="D57" s="23">
        <v>583</v>
      </c>
      <c r="E57" s="24">
        <v>0</v>
      </c>
      <c r="F57" s="24">
        <v>232</v>
      </c>
      <c r="G57" s="24">
        <v>351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>
        <v>0</v>
      </c>
      <c r="O57" s="24">
        <v>0</v>
      </c>
      <c r="P57" s="24">
        <v>0</v>
      </c>
      <c r="Q57" s="24">
        <v>0</v>
      </c>
      <c r="R57" s="24">
        <v>0</v>
      </c>
      <c r="S57" s="24">
        <v>0</v>
      </c>
      <c r="T57" s="26">
        <v>2</v>
      </c>
      <c r="U57" s="31">
        <v>0</v>
      </c>
      <c r="V57" s="31">
        <v>0</v>
      </c>
      <c r="W57" s="31">
        <v>0</v>
      </c>
      <c r="X57" s="31">
        <v>0</v>
      </c>
      <c r="Y57" s="31">
        <v>0</v>
      </c>
      <c r="Z57" s="31">
        <v>0</v>
      </c>
      <c r="AA57" s="31">
        <v>0</v>
      </c>
      <c r="AB57" s="31">
        <v>0</v>
      </c>
      <c r="AC57" s="31">
        <v>0</v>
      </c>
      <c r="AD57" s="31">
        <v>0</v>
      </c>
      <c r="AE57" s="31">
        <v>0</v>
      </c>
      <c r="AF57" s="31">
        <v>0</v>
      </c>
      <c r="AG57" s="31">
        <v>0</v>
      </c>
      <c r="AH57" s="31">
        <v>0</v>
      </c>
      <c r="AI57" s="31">
        <v>0</v>
      </c>
      <c r="AJ57" s="31">
        <v>0</v>
      </c>
      <c r="AK57" s="31">
        <v>0</v>
      </c>
      <c r="AL57" s="31">
        <v>0</v>
      </c>
      <c r="AM57" s="31">
        <v>0</v>
      </c>
      <c r="AN57" s="31">
        <v>0</v>
      </c>
      <c r="AO57" s="31">
        <v>0</v>
      </c>
      <c r="AP57" s="31">
        <v>0</v>
      </c>
      <c r="AQ57" s="31">
        <v>0</v>
      </c>
      <c r="AR57" s="31">
        <v>0</v>
      </c>
    </row>
    <row r="58" spans="1:44" s="33" customFormat="1" ht="15" customHeight="1">
      <c r="A58" s="20">
        <v>47</v>
      </c>
      <c r="B58" s="21" t="s">
        <v>97</v>
      </c>
      <c r="C58" s="22" t="s">
        <v>98</v>
      </c>
      <c r="D58" s="23">
        <v>3391</v>
      </c>
      <c r="E58" s="24">
        <v>0</v>
      </c>
      <c r="F58" s="24">
        <v>3391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  <c r="M58" s="24">
        <v>0</v>
      </c>
      <c r="N58" s="24">
        <v>0</v>
      </c>
      <c r="O58" s="24">
        <v>0</v>
      </c>
      <c r="P58" s="24">
        <v>0</v>
      </c>
      <c r="Q58" s="24">
        <v>0</v>
      </c>
      <c r="R58" s="24">
        <v>0</v>
      </c>
      <c r="S58" s="24">
        <v>0</v>
      </c>
      <c r="T58" s="26">
        <v>2</v>
      </c>
      <c r="U58" s="31">
        <v>0</v>
      </c>
      <c r="V58" s="31">
        <v>0</v>
      </c>
      <c r="W58" s="31">
        <v>0</v>
      </c>
      <c r="X58" s="31">
        <v>0</v>
      </c>
      <c r="Y58" s="31">
        <v>0</v>
      </c>
      <c r="Z58" s="31">
        <v>0</v>
      </c>
      <c r="AA58" s="31">
        <v>0</v>
      </c>
      <c r="AB58" s="31">
        <v>0</v>
      </c>
      <c r="AC58" s="31">
        <v>0</v>
      </c>
      <c r="AD58" s="31">
        <v>0</v>
      </c>
      <c r="AE58" s="31">
        <v>0</v>
      </c>
      <c r="AF58" s="31">
        <v>0</v>
      </c>
      <c r="AG58" s="31">
        <v>0</v>
      </c>
      <c r="AH58" s="31">
        <v>0</v>
      </c>
      <c r="AI58" s="31">
        <v>0</v>
      </c>
      <c r="AJ58" s="31">
        <v>0</v>
      </c>
      <c r="AK58" s="31">
        <v>0</v>
      </c>
      <c r="AL58" s="31">
        <v>0</v>
      </c>
      <c r="AM58" s="31">
        <v>0</v>
      </c>
      <c r="AN58" s="31">
        <v>0</v>
      </c>
      <c r="AO58" s="31">
        <v>0</v>
      </c>
      <c r="AP58" s="31">
        <v>0</v>
      </c>
      <c r="AQ58" s="31">
        <v>0</v>
      </c>
      <c r="AR58" s="31">
        <v>0</v>
      </c>
    </row>
    <row r="59" spans="1:44" s="33" customFormat="1" ht="15" customHeight="1">
      <c r="A59" s="20">
        <v>48</v>
      </c>
      <c r="B59" s="21" t="s">
        <v>99</v>
      </c>
      <c r="C59" s="22" t="s">
        <v>100</v>
      </c>
      <c r="D59" s="23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>
        <v>0</v>
      </c>
      <c r="O59" s="24">
        <v>0</v>
      </c>
      <c r="P59" s="24">
        <v>0</v>
      </c>
      <c r="Q59" s="24">
        <v>0</v>
      </c>
      <c r="R59" s="24">
        <v>0</v>
      </c>
      <c r="S59" s="24">
        <v>0</v>
      </c>
      <c r="T59" s="26">
        <v>2</v>
      </c>
      <c r="U59" s="31">
        <v>0</v>
      </c>
      <c r="V59" s="31">
        <v>0</v>
      </c>
      <c r="W59" s="31">
        <v>0</v>
      </c>
      <c r="X59" s="31">
        <v>0</v>
      </c>
      <c r="Y59" s="31">
        <v>0</v>
      </c>
      <c r="Z59" s="31">
        <v>0</v>
      </c>
      <c r="AA59" s="31">
        <v>0</v>
      </c>
      <c r="AB59" s="31">
        <v>0</v>
      </c>
      <c r="AC59" s="31">
        <v>0</v>
      </c>
      <c r="AD59" s="31">
        <v>0</v>
      </c>
      <c r="AE59" s="31">
        <v>0</v>
      </c>
      <c r="AF59" s="31">
        <v>0</v>
      </c>
      <c r="AG59" s="31">
        <v>0</v>
      </c>
      <c r="AH59" s="31">
        <v>0</v>
      </c>
      <c r="AI59" s="31">
        <v>0</v>
      </c>
      <c r="AJ59" s="31">
        <v>0</v>
      </c>
      <c r="AK59" s="31">
        <v>0</v>
      </c>
      <c r="AL59" s="31">
        <v>0</v>
      </c>
      <c r="AM59" s="31">
        <v>0</v>
      </c>
      <c r="AN59" s="31">
        <v>0</v>
      </c>
      <c r="AO59" s="31">
        <v>0</v>
      </c>
      <c r="AP59" s="31">
        <v>0</v>
      </c>
      <c r="AQ59" s="31">
        <v>0</v>
      </c>
      <c r="AR59" s="31">
        <v>0</v>
      </c>
    </row>
    <row r="60" spans="1:44" s="33" customFormat="1" ht="15" customHeight="1">
      <c r="A60" s="20">
        <v>49</v>
      </c>
      <c r="B60" s="21" t="s">
        <v>101</v>
      </c>
      <c r="C60" s="22" t="s">
        <v>102</v>
      </c>
      <c r="D60" s="23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  <c r="M60" s="24">
        <v>0</v>
      </c>
      <c r="N60" s="24">
        <v>0</v>
      </c>
      <c r="O60" s="24">
        <v>0</v>
      </c>
      <c r="P60" s="24">
        <v>0</v>
      </c>
      <c r="Q60" s="24">
        <v>0</v>
      </c>
      <c r="R60" s="24">
        <v>0</v>
      </c>
      <c r="S60" s="24">
        <v>0</v>
      </c>
      <c r="T60" s="26">
        <v>2</v>
      </c>
      <c r="U60" s="31">
        <v>0</v>
      </c>
      <c r="V60" s="31">
        <v>0</v>
      </c>
      <c r="W60" s="31">
        <v>0</v>
      </c>
      <c r="X60" s="31">
        <v>0</v>
      </c>
      <c r="Y60" s="31">
        <v>0</v>
      </c>
      <c r="Z60" s="31">
        <v>0</v>
      </c>
      <c r="AA60" s="31">
        <v>0</v>
      </c>
      <c r="AB60" s="31">
        <v>0</v>
      </c>
      <c r="AC60" s="31">
        <v>0</v>
      </c>
      <c r="AD60" s="31">
        <v>0</v>
      </c>
      <c r="AE60" s="31">
        <v>0</v>
      </c>
      <c r="AF60" s="31">
        <v>0</v>
      </c>
      <c r="AG60" s="31">
        <v>0</v>
      </c>
      <c r="AH60" s="31">
        <v>0</v>
      </c>
      <c r="AI60" s="31">
        <v>0</v>
      </c>
      <c r="AJ60" s="31">
        <v>0</v>
      </c>
      <c r="AK60" s="31">
        <v>0</v>
      </c>
      <c r="AL60" s="31">
        <v>0</v>
      </c>
      <c r="AM60" s="31">
        <v>0</v>
      </c>
      <c r="AN60" s="31">
        <v>0</v>
      </c>
      <c r="AO60" s="31">
        <v>0</v>
      </c>
      <c r="AP60" s="31">
        <v>0</v>
      </c>
      <c r="AQ60" s="31">
        <v>0</v>
      </c>
      <c r="AR60" s="31">
        <v>0</v>
      </c>
    </row>
    <row r="61" spans="1:44" s="33" customFormat="1" ht="15" customHeight="1">
      <c r="A61" s="20">
        <v>50</v>
      </c>
      <c r="B61" s="21" t="s">
        <v>136</v>
      </c>
      <c r="C61" s="22" t="s">
        <v>137</v>
      </c>
      <c r="D61" s="23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>
        <v>0</v>
      </c>
      <c r="O61" s="24">
        <v>0</v>
      </c>
      <c r="P61" s="24">
        <v>0</v>
      </c>
      <c r="Q61" s="24">
        <v>0</v>
      </c>
      <c r="R61" s="24">
        <v>0</v>
      </c>
      <c r="S61" s="24">
        <v>0</v>
      </c>
      <c r="T61" s="26">
        <v>2</v>
      </c>
      <c r="U61" s="31">
        <v>0</v>
      </c>
      <c r="V61" s="31">
        <v>0</v>
      </c>
      <c r="W61" s="31">
        <v>0</v>
      </c>
      <c r="X61" s="31">
        <v>0</v>
      </c>
      <c r="Y61" s="31">
        <v>0</v>
      </c>
      <c r="Z61" s="31">
        <v>0</v>
      </c>
      <c r="AA61" s="31">
        <v>0</v>
      </c>
      <c r="AB61" s="31">
        <v>0</v>
      </c>
      <c r="AC61" s="31">
        <v>0</v>
      </c>
      <c r="AD61" s="31">
        <v>0</v>
      </c>
      <c r="AE61" s="31">
        <v>0</v>
      </c>
      <c r="AF61" s="31">
        <v>0</v>
      </c>
      <c r="AG61" s="31">
        <v>0</v>
      </c>
      <c r="AH61" s="31">
        <v>0</v>
      </c>
      <c r="AI61" s="31">
        <v>0</v>
      </c>
      <c r="AJ61" s="31">
        <v>0</v>
      </c>
      <c r="AK61" s="31">
        <v>0</v>
      </c>
      <c r="AL61" s="31">
        <v>0</v>
      </c>
      <c r="AM61" s="31">
        <v>0</v>
      </c>
      <c r="AN61" s="31">
        <v>0</v>
      </c>
      <c r="AO61" s="31">
        <v>0</v>
      </c>
      <c r="AP61" s="31">
        <v>0</v>
      </c>
      <c r="AQ61" s="31">
        <v>0</v>
      </c>
      <c r="AR61" s="31">
        <v>0</v>
      </c>
    </row>
    <row r="62" spans="1:44" s="33" customFormat="1" ht="15" customHeight="1">
      <c r="A62" s="20">
        <v>51</v>
      </c>
      <c r="B62" s="21" t="s">
        <v>91</v>
      </c>
      <c r="C62" s="22" t="s">
        <v>92</v>
      </c>
      <c r="D62" s="23">
        <v>3400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  <c r="M62" s="24">
        <v>0</v>
      </c>
      <c r="N62" s="24">
        <v>0</v>
      </c>
      <c r="O62" s="24">
        <v>0</v>
      </c>
      <c r="P62" s="24">
        <v>0</v>
      </c>
      <c r="Q62" s="24">
        <v>0</v>
      </c>
      <c r="R62" s="24">
        <v>0</v>
      </c>
      <c r="S62" s="24">
        <v>3400</v>
      </c>
      <c r="T62" s="26">
        <v>2</v>
      </c>
      <c r="U62" s="31">
        <v>0</v>
      </c>
      <c r="V62" s="31">
        <v>0</v>
      </c>
      <c r="W62" s="31">
        <v>0</v>
      </c>
      <c r="X62" s="31">
        <v>0</v>
      </c>
      <c r="Y62" s="31">
        <v>0</v>
      </c>
      <c r="Z62" s="31">
        <v>0</v>
      </c>
      <c r="AA62" s="31">
        <v>0</v>
      </c>
      <c r="AB62" s="31">
        <v>0</v>
      </c>
      <c r="AC62" s="31">
        <v>0</v>
      </c>
      <c r="AD62" s="31">
        <v>0</v>
      </c>
      <c r="AE62" s="31">
        <v>0</v>
      </c>
      <c r="AF62" s="31">
        <v>0</v>
      </c>
      <c r="AG62" s="31">
        <v>0</v>
      </c>
      <c r="AH62" s="31">
        <v>0</v>
      </c>
      <c r="AI62" s="31">
        <v>0</v>
      </c>
      <c r="AJ62" s="31">
        <v>0</v>
      </c>
      <c r="AK62" s="31">
        <v>0</v>
      </c>
      <c r="AL62" s="31">
        <v>0</v>
      </c>
      <c r="AM62" s="31">
        <v>0</v>
      </c>
      <c r="AN62" s="31">
        <v>0</v>
      </c>
      <c r="AO62" s="31">
        <v>0</v>
      </c>
      <c r="AP62" s="31">
        <v>0</v>
      </c>
      <c r="AQ62" s="31">
        <v>0</v>
      </c>
      <c r="AR62" s="31">
        <v>0</v>
      </c>
    </row>
    <row r="63" spans="1:44" s="33" customFormat="1" ht="15" customHeight="1">
      <c r="A63" s="20">
        <v>52</v>
      </c>
      <c r="B63" s="21" t="s">
        <v>83</v>
      </c>
      <c r="C63" s="22" t="s">
        <v>84</v>
      </c>
      <c r="D63" s="23">
        <v>1900</v>
      </c>
      <c r="E63" s="24">
        <v>0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>
        <v>0</v>
      </c>
      <c r="O63" s="24">
        <v>0</v>
      </c>
      <c r="P63" s="24">
        <v>0</v>
      </c>
      <c r="Q63" s="24">
        <v>0</v>
      </c>
      <c r="R63" s="24">
        <v>0</v>
      </c>
      <c r="S63" s="24">
        <v>1900</v>
      </c>
      <c r="T63" s="26">
        <v>2</v>
      </c>
      <c r="U63" s="31">
        <v>0</v>
      </c>
      <c r="V63" s="31">
        <v>0</v>
      </c>
      <c r="W63" s="31">
        <v>0</v>
      </c>
      <c r="X63" s="31">
        <v>0</v>
      </c>
      <c r="Y63" s="31">
        <v>0</v>
      </c>
      <c r="Z63" s="31">
        <v>0</v>
      </c>
      <c r="AA63" s="31">
        <v>0</v>
      </c>
      <c r="AB63" s="31">
        <v>0</v>
      </c>
      <c r="AC63" s="31">
        <v>0</v>
      </c>
      <c r="AD63" s="31">
        <v>0</v>
      </c>
      <c r="AE63" s="31">
        <v>0</v>
      </c>
      <c r="AF63" s="31">
        <v>0</v>
      </c>
      <c r="AG63" s="31">
        <v>0</v>
      </c>
      <c r="AH63" s="31">
        <v>0</v>
      </c>
      <c r="AI63" s="31">
        <v>0</v>
      </c>
      <c r="AJ63" s="31">
        <v>0</v>
      </c>
      <c r="AK63" s="31">
        <v>0</v>
      </c>
      <c r="AL63" s="31">
        <v>0</v>
      </c>
      <c r="AM63" s="31">
        <v>0</v>
      </c>
      <c r="AN63" s="31">
        <v>0</v>
      </c>
      <c r="AO63" s="31">
        <v>0</v>
      </c>
      <c r="AP63" s="31">
        <v>0</v>
      </c>
      <c r="AQ63" s="31">
        <v>0</v>
      </c>
      <c r="AR63" s="31">
        <v>0</v>
      </c>
    </row>
    <row r="64" spans="1:44" s="33" customFormat="1" ht="15" customHeight="1">
      <c r="A64" s="20">
        <v>53</v>
      </c>
      <c r="B64" s="21" t="s">
        <v>103</v>
      </c>
      <c r="C64" s="22" t="s">
        <v>104</v>
      </c>
      <c r="D64" s="23">
        <v>1900</v>
      </c>
      <c r="E64" s="24">
        <v>0</v>
      </c>
      <c r="F64" s="24">
        <v>0</v>
      </c>
      <c r="G64" s="24">
        <v>0</v>
      </c>
      <c r="H64" s="24">
        <v>0</v>
      </c>
      <c r="I64" s="24">
        <v>0</v>
      </c>
      <c r="J64" s="24">
        <v>0</v>
      </c>
      <c r="K64" s="24">
        <v>0</v>
      </c>
      <c r="L64" s="24">
        <v>0</v>
      </c>
      <c r="M64" s="24">
        <v>0</v>
      </c>
      <c r="N64" s="24">
        <v>0</v>
      </c>
      <c r="O64" s="24">
        <v>0</v>
      </c>
      <c r="P64" s="24">
        <v>0</v>
      </c>
      <c r="Q64" s="24">
        <v>0</v>
      </c>
      <c r="R64" s="24">
        <v>0</v>
      </c>
      <c r="S64" s="24">
        <v>1900</v>
      </c>
      <c r="T64" s="26">
        <v>2</v>
      </c>
      <c r="U64" s="31">
        <v>0</v>
      </c>
      <c r="V64" s="31">
        <v>0</v>
      </c>
      <c r="W64" s="31">
        <v>0</v>
      </c>
      <c r="X64" s="31">
        <v>0</v>
      </c>
      <c r="Y64" s="31">
        <v>0</v>
      </c>
      <c r="Z64" s="31">
        <v>0</v>
      </c>
      <c r="AA64" s="31">
        <v>0</v>
      </c>
      <c r="AB64" s="31">
        <v>0</v>
      </c>
      <c r="AC64" s="31">
        <v>0</v>
      </c>
      <c r="AD64" s="31">
        <v>0</v>
      </c>
      <c r="AE64" s="31">
        <v>0</v>
      </c>
      <c r="AF64" s="31">
        <v>0</v>
      </c>
      <c r="AG64" s="31">
        <v>0</v>
      </c>
      <c r="AH64" s="31">
        <v>0</v>
      </c>
      <c r="AI64" s="31">
        <v>0</v>
      </c>
      <c r="AJ64" s="31">
        <v>0</v>
      </c>
      <c r="AK64" s="31">
        <v>0</v>
      </c>
      <c r="AL64" s="31">
        <v>0</v>
      </c>
      <c r="AM64" s="31">
        <v>0</v>
      </c>
      <c r="AN64" s="31">
        <v>0</v>
      </c>
      <c r="AO64" s="31">
        <v>0</v>
      </c>
      <c r="AP64" s="31">
        <v>0</v>
      </c>
      <c r="AQ64" s="31">
        <v>0</v>
      </c>
      <c r="AR64" s="31">
        <v>0</v>
      </c>
    </row>
    <row r="65" spans="1:44" s="33" customFormat="1" ht="15" customHeight="1">
      <c r="A65" s="20">
        <v>54</v>
      </c>
      <c r="B65" s="81" t="s">
        <v>166</v>
      </c>
      <c r="C65" s="80" t="s">
        <v>171</v>
      </c>
      <c r="D65" s="23">
        <v>3523</v>
      </c>
      <c r="E65" s="24">
        <v>0</v>
      </c>
      <c r="F65" s="79">
        <v>0</v>
      </c>
      <c r="G65" s="79">
        <v>0</v>
      </c>
      <c r="H65" s="79">
        <v>0</v>
      </c>
      <c r="I65" s="79">
        <v>0</v>
      </c>
      <c r="J65" s="79">
        <v>0</v>
      </c>
      <c r="K65" s="79">
        <v>0</v>
      </c>
      <c r="L65" s="79">
        <v>0</v>
      </c>
      <c r="M65" s="79">
        <v>0</v>
      </c>
      <c r="N65" s="79">
        <v>0</v>
      </c>
      <c r="O65" s="79">
        <v>0</v>
      </c>
      <c r="P65" s="79">
        <v>0</v>
      </c>
      <c r="Q65" s="79">
        <v>0</v>
      </c>
      <c r="R65" s="79">
        <v>0</v>
      </c>
      <c r="S65" s="79">
        <v>3523</v>
      </c>
      <c r="T65" s="70">
        <v>3</v>
      </c>
      <c r="U65" s="31">
        <v>0</v>
      </c>
      <c r="V65" s="31">
        <v>0</v>
      </c>
      <c r="W65" s="31">
        <v>0</v>
      </c>
      <c r="X65" s="31">
        <v>0</v>
      </c>
      <c r="Y65" s="31">
        <v>0</v>
      </c>
      <c r="Z65" s="31">
        <v>0</v>
      </c>
      <c r="AA65" s="31">
        <v>0</v>
      </c>
      <c r="AB65" s="31">
        <v>0</v>
      </c>
      <c r="AC65" s="31">
        <v>0</v>
      </c>
      <c r="AD65" s="31">
        <v>0</v>
      </c>
      <c r="AE65" s="31">
        <v>0</v>
      </c>
      <c r="AF65" s="31">
        <v>0</v>
      </c>
      <c r="AG65" s="31">
        <v>0</v>
      </c>
      <c r="AH65" s="31">
        <v>0</v>
      </c>
      <c r="AI65" s="31">
        <v>0</v>
      </c>
      <c r="AJ65" s="31">
        <v>0</v>
      </c>
      <c r="AK65" s="31">
        <v>0</v>
      </c>
      <c r="AL65" s="31">
        <v>0</v>
      </c>
      <c r="AM65" s="31">
        <v>0</v>
      </c>
      <c r="AN65" s="31">
        <v>0</v>
      </c>
      <c r="AO65" s="31">
        <v>0</v>
      </c>
      <c r="AP65" s="31">
        <v>0</v>
      </c>
      <c r="AQ65" s="31">
        <v>0</v>
      </c>
      <c r="AR65" s="31">
        <v>0</v>
      </c>
    </row>
    <row r="66" spans="1:44" s="84" customFormat="1" ht="15" customHeight="1">
      <c r="A66" s="85"/>
      <c r="B66" s="86"/>
      <c r="C66" s="87"/>
      <c r="D66" s="88"/>
      <c r="E66" s="89"/>
      <c r="F66" s="89"/>
      <c r="G66" s="89"/>
      <c r="H66" s="89"/>
      <c r="I66" s="89"/>
      <c r="J66" s="89"/>
      <c r="K66" s="89"/>
      <c r="L66" s="89"/>
      <c r="M66" s="89"/>
      <c r="N66" s="89"/>
      <c r="O66" s="89"/>
      <c r="P66" s="89"/>
      <c r="Q66" s="89"/>
      <c r="R66" s="89"/>
      <c r="S66" s="89"/>
      <c r="T66" s="90"/>
      <c r="U66" s="83"/>
      <c r="V66" s="83"/>
      <c r="W66" s="83"/>
      <c r="X66" s="83"/>
      <c r="Y66" s="83"/>
      <c r="Z66" s="83"/>
      <c r="AA66" s="83"/>
      <c r="AB66" s="83"/>
      <c r="AC66" s="83"/>
      <c r="AD66" s="83"/>
      <c r="AE66" s="83"/>
      <c r="AF66" s="83"/>
      <c r="AG66" s="83"/>
      <c r="AH66" s="83"/>
      <c r="AI66" s="83"/>
      <c r="AJ66" s="83"/>
      <c r="AK66" s="83"/>
      <c r="AL66" s="83"/>
      <c r="AM66" s="83"/>
      <c r="AN66" s="83"/>
      <c r="AO66" s="83"/>
      <c r="AP66" s="83"/>
      <c r="AQ66" s="83"/>
      <c r="AR66" s="83"/>
    </row>
    <row r="67" spans="1:44" s="84" customFormat="1" ht="15" customHeight="1">
      <c r="A67" s="85"/>
      <c r="B67" s="86"/>
      <c r="C67" s="87"/>
      <c r="D67" s="88"/>
      <c r="E67" s="89"/>
      <c r="F67" s="89"/>
      <c r="G67" s="89"/>
      <c r="H67" s="89"/>
      <c r="I67" s="89"/>
      <c r="J67" s="89"/>
      <c r="K67" s="89"/>
      <c r="L67" s="89"/>
      <c r="M67" s="89"/>
      <c r="N67" s="89"/>
      <c r="O67" s="89"/>
      <c r="P67" s="89"/>
      <c r="Q67" s="89"/>
      <c r="R67" s="89"/>
      <c r="S67" s="89"/>
      <c r="T67" s="90"/>
      <c r="U67" s="83"/>
      <c r="V67" s="83"/>
      <c r="W67" s="83"/>
      <c r="X67" s="83"/>
      <c r="Y67" s="83"/>
      <c r="Z67" s="83"/>
      <c r="AA67" s="83"/>
      <c r="AB67" s="83"/>
      <c r="AC67" s="83"/>
      <c r="AD67" s="83"/>
      <c r="AE67" s="83"/>
      <c r="AF67" s="83"/>
      <c r="AG67" s="83"/>
      <c r="AH67" s="83"/>
      <c r="AI67" s="83"/>
      <c r="AJ67" s="83"/>
      <c r="AK67" s="83"/>
      <c r="AL67" s="83"/>
      <c r="AM67" s="83"/>
      <c r="AN67" s="83"/>
      <c r="AO67" s="83"/>
      <c r="AP67" s="83"/>
      <c r="AQ67" s="83"/>
      <c r="AR67" s="83"/>
    </row>
    <row r="68" spans="1:44" ht="15.75"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97" t="s">
        <v>179</v>
      </c>
    </row>
    <row r="69" spans="1:44" ht="24" customHeight="1"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13"/>
      <c r="S69" s="13"/>
      <c r="T69" s="12"/>
      <c r="U69" s="61" t="s">
        <v>147</v>
      </c>
      <c r="V69" s="61"/>
      <c r="W69" s="61"/>
      <c r="X69" s="61"/>
      <c r="Y69" s="61"/>
      <c r="Z69" s="61"/>
      <c r="AA69" s="61"/>
      <c r="AB69" s="61"/>
      <c r="AC69" s="61"/>
      <c r="AD69" s="61"/>
      <c r="AE69" s="61"/>
      <c r="AF69" s="61"/>
    </row>
    <row r="70" spans="1:44">
      <c r="D70" s="3"/>
      <c r="E70" s="11"/>
      <c r="R70" s="3"/>
      <c r="S70" s="14"/>
      <c r="T70" s="11">
        <v>1</v>
      </c>
      <c r="U70" s="63">
        <v>5.9499999999999997E-2</v>
      </c>
      <c r="V70" s="63">
        <v>0.10299999999999999</v>
      </c>
      <c r="W70" s="63">
        <v>0.1075</v>
      </c>
      <c r="X70" s="63">
        <v>0.10249999999999999</v>
      </c>
      <c r="Y70" s="63">
        <v>7.4499999999999997E-2</v>
      </c>
      <c r="Z70" s="63">
        <v>4.7E-2</v>
      </c>
      <c r="AA70" s="63">
        <v>3.9E-2</v>
      </c>
      <c r="AB70" s="63">
        <v>3.7999999999999999E-2</v>
      </c>
      <c r="AC70" s="63">
        <v>0.1</v>
      </c>
      <c r="AD70" s="63">
        <v>0.112</v>
      </c>
      <c r="AE70" s="63">
        <v>0.109</v>
      </c>
      <c r="AF70" s="63">
        <v>0.108</v>
      </c>
    </row>
    <row r="71" spans="1:44">
      <c r="E71" s="11"/>
      <c r="S71" s="10"/>
      <c r="U71" s="65"/>
      <c r="V71" s="65"/>
      <c r="W71" s="65"/>
      <c r="X71" s="65"/>
      <c r="Y71" s="65"/>
      <c r="Z71" s="65"/>
      <c r="AA71" s="65"/>
      <c r="AB71" s="65"/>
      <c r="AC71" s="65"/>
      <c r="AD71" s="65"/>
      <c r="AE71" s="65"/>
      <c r="AF71" s="65"/>
    </row>
    <row r="72" spans="1:44">
      <c r="E72" s="11"/>
      <c r="S72" s="10"/>
      <c r="T72" s="11">
        <v>2</v>
      </c>
      <c r="U72" s="63">
        <v>5.6000000000000001E-2</v>
      </c>
      <c r="V72" s="63">
        <v>9.5000000000000001E-2</v>
      </c>
      <c r="W72" s="63">
        <v>0.1</v>
      </c>
      <c r="X72" s="63">
        <v>9.9000000000000005E-2</v>
      </c>
      <c r="Y72" s="63">
        <v>7.3999999999999996E-2</v>
      </c>
      <c r="Z72" s="63">
        <v>7.0000000000000007E-2</v>
      </c>
      <c r="AA72" s="63">
        <v>6.4000000000000001E-2</v>
      </c>
      <c r="AB72" s="63">
        <v>0.06</v>
      </c>
      <c r="AC72" s="63">
        <v>7.1499999999999994E-2</v>
      </c>
      <c r="AD72" s="63">
        <v>9.8000000000000004E-2</v>
      </c>
      <c r="AE72" s="63">
        <v>0.107</v>
      </c>
      <c r="AF72" s="63">
        <v>0.1055</v>
      </c>
    </row>
    <row r="73" spans="1:44">
      <c r="E73" s="11"/>
      <c r="S73" s="10"/>
      <c r="U73" s="65"/>
      <c r="V73" s="65"/>
      <c r="W73" s="65"/>
      <c r="X73" s="65"/>
      <c r="Y73" s="65"/>
      <c r="Z73" s="65"/>
      <c r="AA73" s="65"/>
      <c r="AB73" s="65"/>
      <c r="AC73" s="65"/>
      <c r="AD73" s="65"/>
      <c r="AE73" s="65"/>
      <c r="AF73" s="65"/>
    </row>
    <row r="74" spans="1:44">
      <c r="E74" s="11"/>
      <c r="S74" s="10"/>
      <c r="T74" s="11">
        <v>3</v>
      </c>
      <c r="U74" s="63">
        <v>6.6500000000000004E-2</v>
      </c>
      <c r="V74" s="63">
        <v>9.5000000000000001E-2</v>
      </c>
      <c r="W74" s="63">
        <v>0.10150000000000001</v>
      </c>
      <c r="X74" s="63">
        <v>9.9500000000000005E-2</v>
      </c>
      <c r="Y74" s="63">
        <v>7.4999999999999997E-2</v>
      </c>
      <c r="Z74" s="63">
        <v>6.6000000000000003E-2</v>
      </c>
      <c r="AA74" s="63">
        <v>3.85E-2</v>
      </c>
      <c r="AB74" s="63">
        <v>5.6000000000000001E-2</v>
      </c>
      <c r="AC74" s="63">
        <v>6.9000000000000006E-2</v>
      </c>
      <c r="AD74" s="63">
        <v>0.11</v>
      </c>
      <c r="AE74" s="63">
        <v>0.112</v>
      </c>
      <c r="AF74" s="63">
        <v>0.111</v>
      </c>
    </row>
    <row r="75" spans="1:44">
      <c r="E75" s="11"/>
      <c r="U75" s="65"/>
      <c r="V75" s="65"/>
      <c r="W75" s="65"/>
      <c r="X75" s="65"/>
      <c r="Y75" s="65"/>
      <c r="Z75" s="65"/>
      <c r="AA75" s="65"/>
      <c r="AB75" s="65"/>
      <c r="AC75" s="65"/>
      <c r="AD75" s="65"/>
      <c r="AE75" s="65"/>
      <c r="AF75" s="65"/>
    </row>
    <row r="77" spans="1:44">
      <c r="U77" s="37" t="s">
        <v>145</v>
      </c>
    </row>
    <row r="78" spans="1:44">
      <c r="U78" s="37" t="s">
        <v>146</v>
      </c>
    </row>
    <row r="79" spans="1:44">
      <c r="U79" s="37" t="s">
        <v>150</v>
      </c>
    </row>
    <row r="81" spans="20:45" ht="15.75">
      <c r="T81" s="98" t="s">
        <v>175</v>
      </c>
    </row>
    <row r="82" spans="20:45" ht="18">
      <c r="T82" s="96"/>
      <c r="U82" s="61" t="s">
        <v>147</v>
      </c>
      <c r="V82" s="61"/>
      <c r="W82" s="61"/>
      <c r="X82" s="61"/>
      <c r="Y82" s="61"/>
      <c r="Z82" s="61"/>
      <c r="AA82" s="61"/>
      <c r="AB82" s="61"/>
      <c r="AC82" s="61"/>
      <c r="AD82" s="61"/>
      <c r="AE82" s="61"/>
      <c r="AF82" s="61"/>
    </row>
    <row r="83" spans="20:45">
      <c r="T83" s="11">
        <v>1</v>
      </c>
      <c r="U83" s="63">
        <v>5.9499999999999997E-2</v>
      </c>
      <c r="V83" s="63">
        <v>0.10299999999999999</v>
      </c>
      <c r="W83" s="63">
        <v>0.1075</v>
      </c>
      <c r="X83" s="63">
        <v>0.10249999999999999</v>
      </c>
      <c r="Y83" s="63">
        <v>7.4499999999999997E-2</v>
      </c>
      <c r="Z83" s="63">
        <v>4.7E-2</v>
      </c>
      <c r="AA83" s="63">
        <v>3.9E-2</v>
      </c>
      <c r="AB83" s="63">
        <v>3.7999999999999999E-2</v>
      </c>
      <c r="AC83" s="63">
        <v>0.1</v>
      </c>
      <c r="AD83" s="63">
        <v>0.112</v>
      </c>
      <c r="AE83" s="63">
        <v>0.109</v>
      </c>
      <c r="AF83" s="63">
        <v>0.108</v>
      </c>
    </row>
    <row r="84" spans="20:45">
      <c r="U84" s="65"/>
      <c r="V84" s="65"/>
      <c r="W84" s="65"/>
      <c r="X84" s="65"/>
      <c r="Y84" s="65"/>
      <c r="Z84" s="65"/>
      <c r="AA84" s="65"/>
      <c r="AB84" s="65"/>
      <c r="AC84" s="65"/>
      <c r="AD84" s="65"/>
      <c r="AE84" s="65"/>
      <c r="AF84" s="65"/>
    </row>
    <row r="85" spans="20:45">
      <c r="T85" s="11">
        <v>2</v>
      </c>
      <c r="U85" s="63">
        <v>5.6000000000000001E-2</v>
      </c>
      <c r="V85" s="63">
        <v>9.5000000000000001E-2</v>
      </c>
      <c r="W85" s="63">
        <v>0.1</v>
      </c>
      <c r="X85" s="63">
        <v>9.9000000000000005E-2</v>
      </c>
      <c r="Y85" s="63">
        <v>7.3999999999999996E-2</v>
      </c>
      <c r="Z85" s="63">
        <v>7.0000000000000007E-2</v>
      </c>
      <c r="AA85" s="63">
        <v>6.4000000000000001E-2</v>
      </c>
      <c r="AB85" s="63">
        <v>0.06</v>
      </c>
      <c r="AC85" s="63">
        <v>8.8999999999999996E-2</v>
      </c>
      <c r="AD85" s="63">
        <v>9.8000000000000004E-2</v>
      </c>
      <c r="AE85" s="63">
        <v>9.8000000000000004E-2</v>
      </c>
      <c r="AF85" s="63">
        <v>9.7000000000000003E-2</v>
      </c>
      <c r="AS85" s="73"/>
    </row>
    <row r="86" spans="20:45">
      <c r="U86" s="65"/>
      <c r="V86" s="65"/>
      <c r="W86" s="65"/>
      <c r="X86" s="65"/>
      <c r="Y86" s="65"/>
      <c r="Z86" s="65"/>
      <c r="AA86" s="65"/>
      <c r="AB86" s="65"/>
      <c r="AC86" s="65"/>
      <c r="AD86" s="65"/>
      <c r="AE86" s="65"/>
      <c r="AF86" s="65"/>
      <c r="AS86" s="73"/>
    </row>
    <row r="87" spans="20:45">
      <c r="T87" s="11">
        <v>3</v>
      </c>
      <c r="U87" s="63">
        <v>6.6500000000000004E-2</v>
      </c>
      <c r="V87" s="63">
        <v>9.5000000000000001E-2</v>
      </c>
      <c r="W87" s="63">
        <v>0.10150000000000001</v>
      </c>
      <c r="X87" s="63">
        <v>9.9500000000000005E-2</v>
      </c>
      <c r="Y87" s="63">
        <v>7.4999999999999997E-2</v>
      </c>
      <c r="Z87" s="63">
        <v>6.6000000000000003E-2</v>
      </c>
      <c r="AA87" s="63">
        <v>5.9499999999999997E-2</v>
      </c>
      <c r="AB87" s="63">
        <v>5.6000000000000001E-2</v>
      </c>
      <c r="AC87" s="63">
        <v>8.4500000000000006E-2</v>
      </c>
      <c r="AD87" s="63">
        <v>9.9000000000000005E-2</v>
      </c>
      <c r="AE87" s="63">
        <v>9.9000000000000005E-2</v>
      </c>
      <c r="AF87" s="63">
        <v>9.8500000000000004E-2</v>
      </c>
      <c r="AS87" s="73"/>
    </row>
    <row r="88" spans="20:45">
      <c r="U88" s="65"/>
      <c r="V88" s="65"/>
      <c r="W88" s="65"/>
      <c r="X88" s="65"/>
      <c r="Y88" s="65"/>
      <c r="Z88" s="65"/>
      <c r="AA88" s="65"/>
      <c r="AB88" s="65"/>
      <c r="AC88" s="65"/>
      <c r="AD88" s="65"/>
      <c r="AE88" s="65"/>
      <c r="AF88" s="65"/>
      <c r="AS88" s="73"/>
    </row>
    <row r="89" spans="20:45">
      <c r="AS89" s="73"/>
    </row>
    <row r="90" spans="20:45">
      <c r="U90" s="37" t="s">
        <v>145</v>
      </c>
      <c r="AS90" s="73"/>
    </row>
    <row r="91" spans="20:45">
      <c r="U91" s="37" t="s">
        <v>146</v>
      </c>
      <c r="AS91" s="73"/>
    </row>
    <row r="92" spans="20:45">
      <c r="U92" s="37" t="s">
        <v>150</v>
      </c>
      <c r="AS92" s="73"/>
    </row>
    <row r="93" spans="20:45">
      <c r="AS93" s="73"/>
    </row>
    <row r="94" spans="20:45">
      <c r="U94" s="99">
        <v>0</v>
      </c>
      <c r="V94" s="99">
        <v>0</v>
      </c>
      <c r="W94" s="99">
        <v>0</v>
      </c>
      <c r="X94" s="99">
        <v>0</v>
      </c>
      <c r="Y94" s="99">
        <v>0</v>
      </c>
      <c r="Z94" s="99">
        <v>0</v>
      </c>
      <c r="AA94" s="99">
        <v>-2.1000000000000001E-2</v>
      </c>
      <c r="AB94" s="99">
        <v>0</v>
      </c>
      <c r="AC94" s="99">
        <v>0.01</v>
      </c>
      <c r="AD94" s="99">
        <v>1.0999999999999999E-2</v>
      </c>
      <c r="AE94" s="99">
        <v>0</v>
      </c>
      <c r="AF94" s="99">
        <v>0</v>
      </c>
      <c r="AS94" s="73"/>
    </row>
    <row r="95" spans="20:45">
      <c r="AS95" s="73"/>
    </row>
    <row r="96" spans="20:45" ht="15.75">
      <c r="T96" s="97" t="s">
        <v>174</v>
      </c>
      <c r="AS96" s="73"/>
    </row>
    <row r="97" spans="20:45" ht="18">
      <c r="T97" s="12"/>
      <c r="U97" s="61" t="s">
        <v>147</v>
      </c>
      <c r="V97" s="61"/>
      <c r="W97" s="61"/>
      <c r="X97" s="61"/>
      <c r="Y97" s="61"/>
      <c r="Z97" s="61"/>
      <c r="AA97" s="61"/>
      <c r="AB97" s="61"/>
      <c r="AC97" s="61"/>
      <c r="AD97" s="61"/>
      <c r="AE97" s="61"/>
      <c r="AF97" s="61"/>
      <c r="AS97" s="73"/>
    </row>
    <row r="98" spans="20:45">
      <c r="T98" s="11">
        <v>1</v>
      </c>
      <c r="U98" s="63">
        <v>5.9499999999999997E-2</v>
      </c>
      <c r="V98" s="63">
        <v>0.10299999999999999</v>
      </c>
      <c r="W98" s="63">
        <v>0.1075</v>
      </c>
      <c r="X98" s="63">
        <v>0.10249999999999999</v>
      </c>
      <c r="Y98" s="63">
        <v>7.4499999999999997E-2</v>
      </c>
      <c r="Z98" s="63">
        <v>4.7E-2</v>
      </c>
      <c r="AA98" s="63">
        <v>3.9E-2</v>
      </c>
      <c r="AB98" s="63">
        <v>3.7999999999999999E-2</v>
      </c>
      <c r="AC98" s="63">
        <v>0.1</v>
      </c>
      <c r="AD98" s="63">
        <v>0.112</v>
      </c>
      <c r="AE98" s="63">
        <v>0.109</v>
      </c>
      <c r="AF98" s="63">
        <v>0.108</v>
      </c>
      <c r="AS98" s="73"/>
    </row>
    <row r="99" spans="20:45">
      <c r="U99" s="65"/>
      <c r="V99" s="65"/>
      <c r="W99" s="65"/>
      <c r="X99" s="65"/>
      <c r="Y99" s="65"/>
      <c r="Z99" s="65"/>
      <c r="AA99" s="65"/>
      <c r="AB99" s="65"/>
      <c r="AC99" s="65"/>
      <c r="AD99" s="65"/>
      <c r="AE99" s="65"/>
      <c r="AF99" s="65"/>
      <c r="AS99" s="73"/>
    </row>
    <row r="100" spans="20:45">
      <c r="T100" s="11">
        <v>2</v>
      </c>
      <c r="U100" s="63">
        <v>5.6000000000000001E-2</v>
      </c>
      <c r="V100" s="63">
        <v>9.5000000000000001E-2</v>
      </c>
      <c r="W100" s="63">
        <v>0.1</v>
      </c>
      <c r="X100" s="63">
        <v>9.9000000000000005E-2</v>
      </c>
      <c r="Y100" s="63">
        <v>7.3999999999999996E-2</v>
      </c>
      <c r="Z100" s="63">
        <v>7.0000000000000007E-2</v>
      </c>
      <c r="AA100" s="63">
        <v>6.4000000000000001E-2</v>
      </c>
      <c r="AB100" s="63">
        <v>0.06</v>
      </c>
      <c r="AC100" s="63">
        <v>8.8999999999999996E-2</v>
      </c>
      <c r="AD100" s="63">
        <v>9.8000000000000004E-2</v>
      </c>
      <c r="AE100" s="63">
        <v>9.8000000000000004E-2</v>
      </c>
      <c r="AF100" s="63">
        <v>9.7000000000000003E-2</v>
      </c>
    </row>
    <row r="101" spans="20:45">
      <c r="U101" s="65"/>
      <c r="V101" s="65"/>
      <c r="W101" s="65"/>
      <c r="X101" s="65"/>
      <c r="Y101" s="65"/>
      <c r="Z101" s="65"/>
      <c r="AA101" s="65"/>
      <c r="AB101" s="65"/>
      <c r="AC101" s="65"/>
      <c r="AD101" s="65"/>
      <c r="AE101" s="65"/>
      <c r="AF101" s="65"/>
    </row>
    <row r="102" spans="20:45">
      <c r="T102" s="11">
        <v>3</v>
      </c>
      <c r="U102" s="63">
        <v>6.6500000000000004E-2</v>
      </c>
      <c r="V102" s="63">
        <v>9.5000000000000001E-2</v>
      </c>
      <c r="W102" s="63">
        <v>0.10150000000000001</v>
      </c>
      <c r="X102" s="63">
        <v>9.9500000000000005E-2</v>
      </c>
      <c r="Y102" s="63">
        <v>7.4999999999999997E-2</v>
      </c>
      <c r="Z102" s="63">
        <v>6.6000000000000003E-2</v>
      </c>
      <c r="AA102" s="63">
        <v>3.85E-2</v>
      </c>
      <c r="AB102" s="63">
        <v>5.6000000000000001E-2</v>
      </c>
      <c r="AC102" s="63">
        <v>9.4500000000000001E-2</v>
      </c>
      <c r="AD102" s="63">
        <v>0.11</v>
      </c>
      <c r="AE102" s="63">
        <v>9.9000000000000005E-2</v>
      </c>
      <c r="AF102" s="63">
        <v>9.8500000000000004E-2</v>
      </c>
    </row>
    <row r="103" spans="20:45">
      <c r="U103" s="65"/>
      <c r="V103" s="65"/>
      <c r="W103" s="65"/>
      <c r="X103" s="65"/>
      <c r="Y103" s="65"/>
      <c r="Z103" s="65"/>
      <c r="AA103" s="65"/>
      <c r="AB103" s="65"/>
      <c r="AC103" s="65"/>
      <c r="AD103" s="65"/>
      <c r="AE103" s="65"/>
      <c r="AF103" s="65"/>
    </row>
    <row r="105" spans="20:45">
      <c r="U105" s="37" t="s">
        <v>145</v>
      </c>
    </row>
    <row r="106" spans="20:45">
      <c r="U106" s="37" t="s">
        <v>146</v>
      </c>
    </row>
    <row r="107" spans="20:45">
      <c r="U107" s="37" t="s">
        <v>150</v>
      </c>
    </row>
    <row r="109" spans="20:45">
      <c r="U109" s="99">
        <v>0</v>
      </c>
      <c r="V109" s="99">
        <v>0</v>
      </c>
      <c r="W109" s="99">
        <v>0</v>
      </c>
      <c r="X109" s="99">
        <v>0</v>
      </c>
      <c r="Y109" s="99">
        <v>0</v>
      </c>
      <c r="Z109" s="99">
        <v>0</v>
      </c>
      <c r="AA109" s="99">
        <v>0</v>
      </c>
      <c r="AB109" s="99">
        <v>0</v>
      </c>
      <c r="AC109" s="99">
        <v>1.7500000000000002E-2</v>
      </c>
      <c r="AD109" s="99">
        <v>0</v>
      </c>
      <c r="AE109" s="99">
        <v>-8.9999999999999993E-3</v>
      </c>
      <c r="AF109" s="99">
        <v>-8.5000000000000006E-3</v>
      </c>
    </row>
    <row r="110" spans="20:45">
      <c r="U110" s="99">
        <v>0</v>
      </c>
      <c r="V110" s="99">
        <v>0</v>
      </c>
      <c r="W110" s="99">
        <v>0</v>
      </c>
      <c r="X110" s="99">
        <v>0</v>
      </c>
      <c r="Y110" s="99">
        <v>0</v>
      </c>
      <c r="Z110" s="99">
        <v>0</v>
      </c>
      <c r="AA110" s="99">
        <v>0</v>
      </c>
      <c r="AB110" s="99">
        <v>0</v>
      </c>
      <c r="AC110" s="99">
        <v>-2.5499999999999998E-2</v>
      </c>
      <c r="AD110" s="99">
        <v>0</v>
      </c>
      <c r="AE110" s="99">
        <v>1.2999999999999999E-2</v>
      </c>
      <c r="AF110" s="99">
        <v>1.2500000000000001E-2</v>
      </c>
    </row>
  </sheetData>
  <mergeCells count="51">
    <mergeCell ref="AM6:AM7"/>
    <mergeCell ref="AN6:AN7"/>
    <mergeCell ref="AO6:AO7"/>
    <mergeCell ref="AP6:AP7"/>
    <mergeCell ref="AQ6:AQ7"/>
    <mergeCell ref="AR6:AR7"/>
    <mergeCell ref="AG6:AG7"/>
    <mergeCell ref="AH6:AH7"/>
    <mergeCell ref="AI6:AI7"/>
    <mergeCell ref="AJ6:AJ7"/>
    <mergeCell ref="AK6:AK7"/>
    <mergeCell ref="AL6:AL7"/>
    <mergeCell ref="AA6:AA7"/>
    <mergeCell ref="AB6:AB7"/>
    <mergeCell ref="AC6:AC7"/>
    <mergeCell ref="AD6:AD7"/>
    <mergeCell ref="AE6:AE7"/>
    <mergeCell ref="AF6:AF7"/>
    <mergeCell ref="U6:U7"/>
    <mergeCell ref="V6:V7"/>
    <mergeCell ref="W6:W7"/>
    <mergeCell ref="X6:X7"/>
    <mergeCell ref="Y6:Y7"/>
    <mergeCell ref="Z6:Z7"/>
    <mergeCell ref="N6:N7"/>
    <mergeCell ref="O6:O7"/>
    <mergeCell ref="P6:P7"/>
    <mergeCell ref="Q6:Q7"/>
    <mergeCell ref="R6:R7"/>
    <mergeCell ref="S6:S7"/>
    <mergeCell ref="H6:H7"/>
    <mergeCell ref="I6:I7"/>
    <mergeCell ref="J6:J7"/>
    <mergeCell ref="K6:K7"/>
    <mergeCell ref="L6:L7"/>
    <mergeCell ref="M6:M7"/>
    <mergeCell ref="D5:D7"/>
    <mergeCell ref="E5:E7"/>
    <mergeCell ref="F5:S5"/>
    <mergeCell ref="F6:F7"/>
    <mergeCell ref="G6:G7"/>
    <mergeCell ref="A2:C2"/>
    <mergeCell ref="D2:S2"/>
    <mergeCell ref="U2:AR2"/>
    <mergeCell ref="A4:A7"/>
    <mergeCell ref="B4:B7"/>
    <mergeCell ref="C4:C7"/>
    <mergeCell ref="D4:S4"/>
    <mergeCell ref="T4:T7"/>
    <mergeCell ref="U4:AF5"/>
    <mergeCell ref="AG4:AR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10</vt:i4>
      </vt:variant>
    </vt:vector>
  </HeadingPairs>
  <TitlesOfParts>
    <vt:vector size="20" baseType="lpstr">
      <vt:lpstr>Не правильно_План на 01.09.2017</vt:lpstr>
      <vt:lpstr>План на 01.01.2018</vt:lpstr>
      <vt:lpstr>План на 01.02.2018</vt:lpstr>
      <vt:lpstr>План на 01.04.2018</vt:lpstr>
      <vt:lpstr>План на 01.05.2018 </vt:lpstr>
      <vt:lpstr>План на 01.06.2018 </vt:lpstr>
      <vt:lpstr>План на 01.07.2018</vt:lpstr>
      <vt:lpstr>План на 01.09.2018</vt:lpstr>
      <vt:lpstr>План на 01.10.2018</vt:lpstr>
      <vt:lpstr>План на 01.11.2018</vt:lpstr>
      <vt:lpstr>'План на 01.02.2018'!Заголовки_для_печати</vt:lpstr>
      <vt:lpstr>'План на 01.05.2018 '!Заголовки_для_печати</vt:lpstr>
      <vt:lpstr>'План на 01.06.2018 '!Заголовки_для_печати</vt:lpstr>
      <vt:lpstr>'План на 01.07.2018'!Заголовки_для_печати</vt:lpstr>
      <vt:lpstr>'План на 01.09.2018'!Заголовки_для_печати</vt:lpstr>
      <vt:lpstr>'План на 01.02.2018'!Область_печати</vt:lpstr>
      <vt:lpstr>'План на 01.05.2018 '!Область_печати</vt:lpstr>
      <vt:lpstr>'План на 01.06.2018 '!Область_печати</vt:lpstr>
      <vt:lpstr>'План на 01.07.2018'!Область_печати</vt:lpstr>
      <vt:lpstr>'План на 01.09.2018'!Область_печати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2018-11-30T08:46:14Z</dcterms:modified>
</cp:coreProperties>
</file>